
<file path=[Content_Types].xml><?xml version="1.0" encoding="utf-8"?>
<Types xmlns="http://schemas.openxmlformats.org/package/2006/content-types">
  <Default Extension="bin" ContentType="application/vnd.openxmlformats-officedocument.spreadsheetml.printerSettings"/>
  <Default Extension="rels" ContentType="application/vnd.openxmlformats-package.relationships+xml"/>
  <Default Extension="xml" ContentType="application/xml"/>
  <Override PartName="/xl/workbook.xml" ContentType="application/vnd.openxmlformats-officedocument.spreadsheetml.sheet.main+xml"/>
  <Override PartName="/xl/worksheets/sheet1.xml" ContentType="application/vnd.openxmlformats-officedocument.spreadsheetml.worksheet+xml"/>
  <Override PartName="/xl/worksheets/sheet2.xml" ContentType="application/vnd.openxmlformats-officedocument.spreadsheetml.worksheet+xml"/>
  <Override PartName="/xl/externalLinks/externalLink1.xml" ContentType="application/vnd.openxmlformats-officedocument.spreadsheetml.externalLink+xml"/>
  <Override PartName="/xl/externalLinks/externalLink2.xml" ContentType="application/vnd.openxmlformats-officedocument.spreadsheetml.externalLink+xml"/>
  <Override PartName="/xl/externalLinks/externalLink3.xml" ContentType="application/vnd.openxmlformats-officedocument.spreadsheetml.externalLink+xml"/>
  <Override PartName="/xl/theme/theme1.xml" ContentType="application/vnd.openxmlformats-officedocument.theme+xml"/>
  <Override PartName="/xl/styles.xml" ContentType="application/vnd.openxmlformats-officedocument.spreadsheetml.styles+xml"/>
  <Override PartName="/xl/sharedStrings.xml" ContentType="application/vnd.openxmlformats-officedocument.spreadsheetml.sharedStrings+xml"/>
  <Override PartName="/xl/calcChain.xml" ContentType="application/vnd.openxmlformats-officedocument.spreadsheetml.calcChain+xml"/>
  <Override PartName="/docProps/core.xml" ContentType="application/vnd.openxmlformats-package.core-properties+xml"/>
  <Override PartName="/docProps/app.xml" ContentType="application/vnd.openxmlformats-officedocument.extended-properties+xml"/>
</Types>
</file>

<file path=_rels/.rels><?xml version="1.0" encoding="UTF-8" standalone="yes"?>
<Relationships xmlns="http://schemas.openxmlformats.org/package/2006/relationships"><Relationship Id="rId3" Type="http://schemas.openxmlformats.org/officeDocument/2006/relationships/extended-properties" Target="docProps/app.xml"/><Relationship Id="rId2" Type="http://schemas.openxmlformats.org/package/2006/relationships/metadata/core-properties" Target="docProps/core.xml"/><Relationship Id="rId1" Type="http://schemas.openxmlformats.org/officeDocument/2006/relationships/officeDocument" Target="xl/workbook.xml"/></Relationships>
</file>

<file path=xl/workbook.xml><?xml version="1.0" encoding="utf-8"?>
<workbook xmlns="http://schemas.openxmlformats.org/spreadsheetml/2006/main" xmlns:r="http://schemas.openxmlformats.org/officeDocument/2006/relationships" xmlns:mc="http://schemas.openxmlformats.org/markup-compatibility/2006" xmlns:x15="http://schemas.microsoft.com/office/spreadsheetml/2010/11/main" mc:Ignorable="x15">
  <fileVersion appName="xl" lastEdited="6" lowestEdited="6" rupBuild="14420"/>
  <workbookPr defaultThemeVersion="153222"/>
  <mc:AlternateContent xmlns:mc="http://schemas.openxmlformats.org/markup-compatibility/2006">
    <mc:Choice Requires="x15">
      <x15ac:absPath xmlns:x15ac="http://schemas.microsoft.com/office/spreadsheetml/2010/11/ac" url="\\Cjax5006fs\CorpAcctFinn\02 ACCOUNTING &amp; REPORTING\SEC &amp; Reg Reporting\Regulatory\1 - Filings\1 - STB\1 R-1\2025\01_Final R1\"/>
    </mc:Choice>
  </mc:AlternateContent>
  <bookViews>
    <workbookView xWindow="-120" yWindow="-120" windowWidth="29040" windowHeight="15840" activeTab="1"/>
  </bookViews>
  <sheets>
    <sheet name="414" sheetId="1" r:id="rId1"/>
    <sheet name="414 N&amp;R" sheetId="2" r:id="rId2"/>
  </sheets>
  <externalReferences>
    <externalReference r:id="rId3"/>
    <externalReference r:id="rId4"/>
    <externalReference r:id="rId5"/>
  </externalReferences>
  <definedNames>
    <definedName name="_45">'[1]410-P51'!#REF!</definedName>
    <definedName name="_46">'[1]410-P51'!#REF!</definedName>
    <definedName name="_47">'[1]410-P51'!#REF!</definedName>
    <definedName name="_48">'[1]410-P51'!#REF!</definedName>
    <definedName name="_49">'[1]410-P51'!#REF!</definedName>
    <definedName name="_50">'[1]410-P51'!#REF!</definedName>
    <definedName name="GTWLevelPayments">#REF!</definedName>
    <definedName name="_xlnm.Print_Area" localSheetId="1">'414 N&amp;R'!$A$1:$K$68</definedName>
    <definedName name="Print_Area_MI">'[2]Oath-P98'!$B$1:$D$65</definedName>
    <definedName name="Print_Titles_MI">'[3]710Inst-P77'!$A$1:$IV$13</definedName>
    <definedName name="QRYGTWLEVELEXPENSES">#REF!</definedName>
    <definedName name="QRYICLEASESEXPENSES">#REF!</definedName>
    <definedName name="QRYWCLEASESEXPENSES">#REF!</definedName>
    <definedName name="qryYearlyForAllOperatingLeaseNBGTW">#REF!</definedName>
    <definedName name="Query_CN">#REF!</definedName>
    <definedName name="Z_4095EAE0_09D5_4E29_9353_57BE8D9E0DE0_.wvu.PrintArea" localSheetId="1" hidden="1">'414 N&amp;R'!$A$1:$K$68</definedName>
    <definedName name="Z_B4382265_C345_4F78_A0C9_5C84571AE8A3_.wvu.PrintArea" localSheetId="1" hidden="1">'414 N&amp;R'!$A$1:$K$68</definedName>
  </definedNames>
  <calcPr calcId="162913"/>
  <extLst>
    <ext xmlns:x15="http://schemas.microsoft.com/office/spreadsheetml/2010/11/main" uri="{140A7094-0E35-4892-8432-C4D2E57EDEB5}">
      <x15:workbookPr chartTrackingRefBase="1"/>
    </ext>
    <ext xmlns:xcalcf="http://schemas.microsoft.com/office/spreadsheetml/2018/calcfeatures" uri="{B58B0392-4F1F-4190-BB64-5DF3571DCE5F}">
      <xcalcf:calcFeatures>
        <xcalcf:feature name="microsoft.com:RD"/>
        <xcalcf:feature name="microsoft.com:Single"/>
        <xcalcf:feature name="microsoft.com:FV"/>
        <xcalcf:feature name="microsoft.com:CNMTM"/>
        <xcalcf:feature name="microsoft.com:LET_WF"/>
        <xcalcf:feature name="microsoft.com:LAMBDA_WF"/>
        <xcalcf:feature name="microsoft.com:ARRAYTEXT_WF"/>
      </xcalcf:calcFeatures>
    </ext>
  </extLst>
</workbook>
</file>

<file path=xl/calcChain.xml><?xml version="1.0" encoding="utf-8"?>
<calcChain xmlns="http://schemas.openxmlformats.org/spreadsheetml/2006/main">
  <c r="H45" i="1" l="1"/>
  <c r="K51" i="1" l="1"/>
  <c r="J51" i="1"/>
  <c r="I51" i="1"/>
  <c r="H51" i="1"/>
  <c r="G51" i="1"/>
  <c r="F51" i="1"/>
  <c r="E51" i="1"/>
  <c r="K50" i="1"/>
  <c r="K49" i="1"/>
  <c r="K48" i="1"/>
  <c r="K47" i="1"/>
  <c r="K45" i="1"/>
  <c r="J45" i="1"/>
  <c r="I45" i="1"/>
  <c r="G45" i="1"/>
  <c r="F45" i="1"/>
  <c r="E45" i="1"/>
  <c r="K44" i="1"/>
  <c r="K43" i="1"/>
  <c r="K42" i="1"/>
  <c r="K41" i="1"/>
  <c r="K40" i="1"/>
  <c r="K39" i="1"/>
  <c r="K38" i="1"/>
  <c r="K37" i="1"/>
  <c r="K36" i="1"/>
  <c r="K35" i="1"/>
  <c r="K34" i="1"/>
  <c r="K33" i="1"/>
  <c r="K32" i="1"/>
  <c r="K31" i="1"/>
  <c r="K30" i="1"/>
  <c r="K29" i="1"/>
  <c r="K28" i="1"/>
  <c r="K27" i="1"/>
  <c r="E52" i="1" l="1"/>
  <c r="J52" i="1"/>
  <c r="I52" i="1"/>
  <c r="H52" i="1"/>
  <c r="G52" i="1"/>
  <c r="F52" i="1"/>
</calcChain>
</file>

<file path=xl/sharedStrings.xml><?xml version="1.0" encoding="utf-8"?>
<sst xmlns="http://schemas.openxmlformats.org/spreadsheetml/2006/main" count="84" uniqueCount="76">
  <si>
    <t>Railroad Annual Report R-1</t>
  </si>
  <si>
    <t>414.  RENTS FOR INTERCHANGED FREIGHT TRAIN CARS AND OTHER FREIGHT CARRYING EQUIPMENT</t>
  </si>
  <si>
    <t>(Dollars in Thousands)</t>
  </si>
  <si>
    <t>1.</t>
  </si>
  <si>
    <t>Report freight expenses only.</t>
  </si>
  <si>
    <t>2.</t>
  </si>
  <si>
    <t>Report in this supporting schedule rental information by car type and other freight-carrying equipment relating to the interchange of railroad owned or leased equipment and privately owned</t>
  </si>
  <si>
    <t>equipment.  (Reporting for leased equipment covers equipment with the carrier's own railroad markings.)</t>
  </si>
  <si>
    <t>3.</t>
  </si>
  <si>
    <t>The gross amounts receivable and payable for freight-train cars (line 19, columns (b) through (d), and line 19, columns (e) through (g), respectively) should balance with Schedule 410, column (f)</t>
  </si>
  <si>
    <t>lines 231 (credits) and 230 (debits).  Trailer and container rentals in this schedule are included in Schedule 410, column (f) lines 315 and 316.  However, the trailer and container rentals in this</t>
  </si>
  <si>
    <t>schedule will not balance to lines 315 and 316 of Schedule 410 because those lines include rents for "Other Equipment" which is reported in Schedule 415, column (e).  The balancing of Schedules</t>
  </si>
  <si>
    <t>410, 414, and 415 "Other Equipment" is outlined in note 6 to Schedule 415.</t>
  </si>
  <si>
    <t>4.</t>
  </si>
  <si>
    <t>Report in columns (b) and (e) rentals for private-line cars (whether under railroad control or not) and shipper owned cars.</t>
  </si>
  <si>
    <t>5.</t>
  </si>
  <si>
    <t>Report in columns (c), (d), (f), and (g) rentals for railroad owned cars prescribed by the Board in Ex Parte No. 334, for which rentals are settled on a combination mileage and time basis (basic</t>
  </si>
  <si>
    <t>per diem).  Include railroad owned per diem tank cars on line 17.</t>
  </si>
  <si>
    <t>NOTE:  Mechanical designations for each car type are shown in Schedule 710.</t>
  </si>
  <si>
    <t>GROSS AMOUNTS RECEIVABLE</t>
  </si>
  <si>
    <t>GROSS AMOUNTS PAYABLE</t>
  </si>
  <si>
    <t>Per Diem Basis</t>
  </si>
  <si>
    <t>Line</t>
  </si>
  <si>
    <t>Cross</t>
  </si>
  <si>
    <t>Type of Equipment</t>
  </si>
  <si>
    <t>Private</t>
  </si>
  <si>
    <t>Mileage</t>
  </si>
  <si>
    <t>Time</t>
  </si>
  <si>
    <t>No.</t>
  </si>
  <si>
    <t>Check</t>
  </si>
  <si>
    <t>Line Cars</t>
  </si>
  <si>
    <t>(a)</t>
  </si>
  <si>
    <t>(b)</t>
  </si>
  <si>
    <t>(c)</t>
  </si>
  <si>
    <t>(d)</t>
  </si>
  <si>
    <t>(e)</t>
  </si>
  <si>
    <t>(f)</t>
  </si>
  <si>
    <t>(g)</t>
  </si>
  <si>
    <t>CAR TYPES</t>
  </si>
  <si>
    <t>Box - Plain 40 Foot</t>
  </si>
  <si>
    <t>Box - Plain 50 Foot and Longer</t>
  </si>
  <si>
    <t>Box - Equipped</t>
  </si>
  <si>
    <t>Gondola - Plain</t>
  </si>
  <si>
    <t>Gondola - Equipped</t>
  </si>
  <si>
    <t>Hopper -  Covered</t>
  </si>
  <si>
    <t>Hopper - Open Top - General Service</t>
  </si>
  <si>
    <t>Hopper - Open Top - Special Service</t>
  </si>
  <si>
    <t>Refrigerator - Mechanical</t>
  </si>
  <si>
    <t>Refrigerator - Non-mechanical</t>
  </si>
  <si>
    <t>Flat - TOFC/COFC</t>
  </si>
  <si>
    <t>Flat - Multi-Level</t>
  </si>
  <si>
    <t>Flat - General Service</t>
  </si>
  <si>
    <t>Flat - Other</t>
  </si>
  <si>
    <t>Tank - Under 22,000 Gallons</t>
  </si>
  <si>
    <t>Tank - 22,000 Gallons and Over</t>
  </si>
  <si>
    <t>All Other Freight Cars</t>
  </si>
  <si>
    <t>Auto Racks</t>
  </si>
  <si>
    <t xml:space="preserve">     TOTAL FREIGHT TRAIN CARS</t>
  </si>
  <si>
    <t>OTHER FREIGHT CARRYING EQUIPMENT</t>
  </si>
  <si>
    <t>20</t>
  </si>
  <si>
    <t>Refrigerated Trailers</t>
  </si>
  <si>
    <t>21</t>
  </si>
  <si>
    <t>Other Trailers</t>
  </si>
  <si>
    <t>22</t>
  </si>
  <si>
    <t>Refrigerated Containers</t>
  </si>
  <si>
    <t>23</t>
  </si>
  <si>
    <t>Other Containers</t>
  </si>
  <si>
    <t>24</t>
  </si>
  <si>
    <t>*</t>
  </si>
  <si>
    <t xml:space="preserve">     TOTAL TRAILERS AND CONTAINERS</t>
  </si>
  <si>
    <t>25</t>
  </si>
  <si>
    <t xml:space="preserve">     GRAND TOTAL (Lines 19 and 24)</t>
  </si>
  <si>
    <t>NOTES AND REMARKS FOR SCHEDULE 414</t>
  </si>
  <si>
    <t>Road Initials: CSXT  Year: 2025</t>
  </si>
  <si>
    <t>Road Initials:  CSXT     Year:  2025</t>
  </si>
  <si>
    <t>NONE</t>
  </si>
</sst>
</file>

<file path=xl/styles.xml><?xml version="1.0" encoding="utf-8"?>
<styleSheet xmlns="http://schemas.openxmlformats.org/spreadsheetml/2006/main" xmlns:mc="http://schemas.openxmlformats.org/markup-compatibility/2006" xmlns:x14ac="http://schemas.microsoft.com/office/spreadsheetml/2009/9/ac" xmlns:x16r2="http://schemas.microsoft.com/office/spreadsheetml/2015/02/main" mc:Ignorable="x14ac x16r2">
  <numFmts count="4">
    <numFmt numFmtId="42" formatCode="_(&quot;$&quot;* #,##0_);_(&quot;$&quot;* \(#,##0\);_(&quot;$&quot;* &quot;-&quot;_);_(@_)"/>
    <numFmt numFmtId="41" formatCode="_(* #,##0_);_(* \(#,##0\);_(* &quot;-&quot;_);_(@_)"/>
    <numFmt numFmtId="43" formatCode="_(* #,##0.00_);_(* \(#,##0.00\);_(* &quot;-&quot;??_);_(@_)"/>
    <numFmt numFmtId="164" formatCode="_(* #,##0_);_(* \(#,##0\);_(* &quot;-&quot;??_);_(@_)"/>
  </numFmts>
  <fonts count="5" x14ac:knownFonts="1">
    <font>
      <sz val="8"/>
      <name val="Arial"/>
    </font>
    <font>
      <sz val="10"/>
      <name val="Arial"/>
      <family val="2"/>
    </font>
    <font>
      <b/>
      <sz val="8"/>
      <name val="Arial"/>
      <family val="2"/>
    </font>
    <font>
      <sz val="8"/>
      <name val="Arial"/>
      <family val="2"/>
    </font>
    <font>
      <u/>
      <sz val="8"/>
      <color theme="10"/>
      <name val="Arial"/>
      <family val="2"/>
    </font>
  </fonts>
  <fills count="2">
    <fill>
      <patternFill patternType="none"/>
    </fill>
    <fill>
      <patternFill patternType="gray125"/>
    </fill>
  </fills>
  <borders count="40">
    <border>
      <left/>
      <right/>
      <top/>
      <bottom/>
      <diagonal/>
    </border>
    <border>
      <left style="thin">
        <color theme="1"/>
      </left>
      <right/>
      <top style="thin">
        <color theme="1"/>
      </top>
      <bottom/>
      <diagonal/>
    </border>
    <border>
      <left/>
      <right/>
      <top style="thin">
        <color theme="1"/>
      </top>
      <bottom/>
      <diagonal/>
    </border>
    <border>
      <left/>
      <right style="thin">
        <color theme="1"/>
      </right>
      <top style="thin">
        <color theme="1"/>
      </top>
      <bottom/>
      <diagonal/>
    </border>
    <border>
      <left style="thin">
        <color indexed="8"/>
      </left>
      <right/>
      <top/>
      <bottom/>
      <diagonal/>
    </border>
    <border>
      <left/>
      <right style="thin">
        <color indexed="8"/>
      </right>
      <top/>
      <bottom/>
      <diagonal/>
    </border>
    <border>
      <left style="thin">
        <color indexed="8"/>
      </left>
      <right/>
      <top/>
      <bottom style="thin">
        <color indexed="8"/>
      </bottom>
      <diagonal/>
    </border>
    <border>
      <left/>
      <right/>
      <top/>
      <bottom style="thin">
        <color indexed="8"/>
      </bottom>
      <diagonal/>
    </border>
    <border>
      <left/>
      <right style="thin">
        <color indexed="8"/>
      </right>
      <top/>
      <bottom style="thin">
        <color indexed="8"/>
      </bottom>
      <diagonal/>
    </border>
    <border>
      <left style="thin">
        <color indexed="8"/>
      </left>
      <right style="thin">
        <color indexed="8"/>
      </right>
      <top style="thin">
        <color indexed="8"/>
      </top>
      <bottom/>
      <diagonal/>
    </border>
    <border>
      <left style="thin">
        <color indexed="8"/>
      </left>
      <right/>
      <top style="thin">
        <color indexed="8"/>
      </top>
      <bottom/>
      <diagonal/>
    </border>
    <border>
      <left/>
      <right/>
      <top style="thin">
        <color indexed="8"/>
      </top>
      <bottom/>
      <diagonal/>
    </border>
    <border>
      <left/>
      <right style="thin">
        <color indexed="8"/>
      </right>
      <top style="thin">
        <color indexed="8"/>
      </top>
      <bottom/>
      <diagonal/>
    </border>
    <border>
      <left style="thin">
        <color indexed="8"/>
      </left>
      <right style="thin">
        <color indexed="8"/>
      </right>
      <top/>
      <bottom/>
      <diagonal/>
    </border>
    <border>
      <left style="thin">
        <color indexed="8"/>
      </left>
      <right style="thin">
        <color indexed="8"/>
      </right>
      <top/>
      <bottom style="thin">
        <color indexed="8"/>
      </bottom>
      <diagonal/>
    </border>
    <border>
      <left style="medium">
        <color theme="1"/>
      </left>
      <right style="thin">
        <color indexed="8"/>
      </right>
      <top style="medium">
        <color theme="1"/>
      </top>
      <bottom/>
      <diagonal/>
    </border>
    <border>
      <left style="thin">
        <color indexed="8"/>
      </left>
      <right style="thin">
        <color indexed="8"/>
      </right>
      <top style="medium">
        <color theme="1"/>
      </top>
      <bottom/>
      <diagonal/>
    </border>
    <border>
      <left style="thin">
        <color indexed="8"/>
      </left>
      <right style="medium">
        <color theme="1"/>
      </right>
      <top style="medium">
        <color theme="1"/>
      </top>
      <bottom/>
      <diagonal/>
    </border>
    <border>
      <left style="medium">
        <color theme="1"/>
      </left>
      <right style="thin">
        <color indexed="8"/>
      </right>
      <top/>
      <bottom style="thin">
        <color indexed="8"/>
      </bottom>
      <diagonal/>
    </border>
    <border>
      <left style="thin">
        <color indexed="8"/>
      </left>
      <right style="medium">
        <color theme="1"/>
      </right>
      <top/>
      <bottom style="thin">
        <color indexed="8"/>
      </bottom>
      <diagonal/>
    </border>
    <border>
      <left style="medium">
        <color theme="1"/>
      </left>
      <right style="thin">
        <color indexed="8"/>
      </right>
      <top/>
      <bottom/>
      <diagonal/>
    </border>
    <border>
      <left style="thin">
        <color indexed="8"/>
      </left>
      <right style="medium">
        <color theme="1"/>
      </right>
      <top/>
      <bottom/>
      <diagonal/>
    </border>
    <border>
      <left style="medium">
        <color theme="1"/>
      </left>
      <right style="thin">
        <color indexed="8"/>
      </right>
      <top style="thin">
        <color indexed="8"/>
      </top>
      <bottom style="thin">
        <color indexed="8"/>
      </bottom>
      <diagonal/>
    </border>
    <border>
      <left style="thin">
        <color indexed="8"/>
      </left>
      <right style="thin">
        <color indexed="8"/>
      </right>
      <top style="thin">
        <color indexed="8"/>
      </top>
      <bottom style="thin">
        <color indexed="8"/>
      </bottom>
      <diagonal/>
    </border>
    <border>
      <left style="thin">
        <color indexed="8"/>
      </left>
      <right style="medium">
        <color theme="1"/>
      </right>
      <top style="thin">
        <color indexed="8"/>
      </top>
      <bottom style="thin">
        <color indexed="8"/>
      </bottom>
      <diagonal/>
    </border>
    <border>
      <left style="thin">
        <color indexed="8"/>
      </left>
      <right style="thin">
        <color indexed="8"/>
      </right>
      <top/>
      <bottom style="thin">
        <color theme="1"/>
      </bottom>
      <diagonal/>
    </border>
    <border>
      <left style="thin">
        <color indexed="8"/>
      </left>
      <right/>
      <top/>
      <bottom style="thin">
        <color theme="1"/>
      </bottom>
      <diagonal/>
    </border>
    <border>
      <left style="medium">
        <color theme="1"/>
      </left>
      <right style="thin">
        <color indexed="8"/>
      </right>
      <top/>
      <bottom style="medium">
        <color theme="1"/>
      </bottom>
      <diagonal/>
    </border>
    <border>
      <left style="thin">
        <color indexed="8"/>
      </left>
      <right style="thin">
        <color indexed="8"/>
      </right>
      <top/>
      <bottom style="medium">
        <color theme="1"/>
      </bottom>
      <diagonal/>
    </border>
    <border>
      <left style="thin">
        <color indexed="8"/>
      </left>
      <right style="medium">
        <color theme="1"/>
      </right>
      <top/>
      <bottom style="medium">
        <color theme="1"/>
      </bottom>
      <diagonal/>
    </border>
    <border>
      <left/>
      <right style="thin">
        <color indexed="8"/>
      </right>
      <top/>
      <bottom style="thin">
        <color theme="1"/>
      </bottom>
      <diagonal/>
    </border>
    <border>
      <left/>
      <right/>
      <top/>
      <bottom style="thin">
        <color indexed="64"/>
      </bottom>
      <diagonal/>
    </border>
    <border>
      <left style="thin">
        <color indexed="64"/>
      </left>
      <right/>
      <top style="thin">
        <color indexed="64"/>
      </top>
      <bottom style="thin">
        <color indexed="64"/>
      </bottom>
      <diagonal/>
    </border>
    <border>
      <left/>
      <right/>
      <top style="thin">
        <color indexed="64"/>
      </top>
      <bottom style="thin">
        <color indexed="64"/>
      </bottom>
      <diagonal/>
    </border>
    <border>
      <left/>
      <right style="thin">
        <color indexed="64"/>
      </right>
      <top style="thin">
        <color indexed="64"/>
      </top>
      <bottom style="thin">
        <color indexed="64"/>
      </bottom>
      <diagonal/>
    </border>
    <border>
      <left style="thin">
        <color indexed="64"/>
      </left>
      <right/>
      <top/>
      <bottom/>
      <diagonal/>
    </border>
    <border>
      <left/>
      <right style="thin">
        <color indexed="64"/>
      </right>
      <top/>
      <bottom/>
      <diagonal/>
    </border>
    <border>
      <left style="thin">
        <color indexed="64"/>
      </left>
      <right/>
      <top/>
      <bottom style="thin">
        <color indexed="64"/>
      </bottom>
      <diagonal/>
    </border>
    <border>
      <left/>
      <right style="thin">
        <color indexed="64"/>
      </right>
      <top/>
      <bottom style="thin">
        <color indexed="64"/>
      </bottom>
      <diagonal/>
    </border>
    <border>
      <left/>
      <right/>
      <top style="thin">
        <color indexed="64"/>
      </top>
      <bottom/>
      <diagonal/>
    </border>
  </borders>
  <cellStyleXfs count="5">
    <xf numFmtId="0" fontId="0" fillId="0" borderId="0"/>
    <xf numFmtId="43" fontId="1" fillId="0" borderId="0" applyFont="0" applyFill="0" applyBorder="0" applyAlignment="0" applyProtection="0"/>
    <xf numFmtId="0" fontId="1" fillId="0" borderId="0"/>
    <xf numFmtId="0" fontId="3" fillId="0" borderId="0"/>
    <xf numFmtId="0" fontId="4" fillId="0" borderId="0" applyNumberFormat="0" applyFill="0" applyBorder="0" applyAlignment="0" applyProtection="0"/>
  </cellStyleXfs>
  <cellXfs count="89">
    <xf numFmtId="0" fontId="0" fillId="0" borderId="0" xfId="0"/>
    <xf numFmtId="0" fontId="3" fillId="0" borderId="1" xfId="0" applyFont="1" applyBorder="1"/>
    <xf numFmtId="0" fontId="3" fillId="0" borderId="2" xfId="0" applyFont="1" applyBorder="1"/>
    <xf numFmtId="0" fontId="3" fillId="0" borderId="3" xfId="0" applyFont="1" applyBorder="1"/>
    <xf numFmtId="0" fontId="3" fillId="0" borderId="0" xfId="0" applyFont="1"/>
    <xf numFmtId="0" fontId="2" fillId="0" borderId="4" xfId="0" applyFont="1" applyBorder="1" applyAlignment="1">
      <alignment horizontal="centerContinuous"/>
    </xf>
    <xf numFmtId="0" fontId="3" fillId="0" borderId="0" xfId="0" applyFont="1" applyAlignment="1">
      <alignment horizontal="centerContinuous"/>
    </xf>
    <xf numFmtId="0" fontId="3" fillId="0" borderId="5" xfId="0" applyFont="1" applyBorder="1" applyAlignment="1">
      <alignment horizontal="centerContinuous"/>
    </xf>
    <xf numFmtId="0" fontId="3" fillId="0" borderId="4" xfId="0" applyFont="1" applyBorder="1" applyAlignment="1">
      <alignment horizontal="centerContinuous"/>
    </xf>
    <xf numFmtId="0" fontId="3" fillId="0" borderId="4" xfId="0" applyFont="1" applyBorder="1"/>
    <xf numFmtId="0" fontId="3" fillId="0" borderId="5" xfId="0" applyFont="1" applyBorder="1"/>
    <xf numFmtId="0" fontId="3" fillId="0" borderId="4" xfId="0" applyFont="1" applyBorder="1" applyAlignment="1">
      <alignment horizontal="center"/>
    </xf>
    <xf numFmtId="0" fontId="3" fillId="0" borderId="6" xfId="0" applyFont="1" applyBorder="1"/>
    <xf numFmtId="0" fontId="3" fillId="0" borderId="7" xfId="0" applyFont="1" applyBorder="1"/>
    <xf numFmtId="0" fontId="3" fillId="0" borderId="8" xfId="0" applyFont="1" applyBorder="1"/>
    <xf numFmtId="0" fontId="3" fillId="0" borderId="5" xfId="0" applyFont="1" applyBorder="1" applyAlignment="1">
      <alignment horizontal="center" vertical="top" textRotation="180"/>
    </xf>
    <xf numFmtId="0" fontId="3" fillId="0" borderId="9" xfId="0" applyFont="1" applyBorder="1"/>
    <xf numFmtId="0" fontId="3" fillId="0" borderId="10" xfId="0" applyFont="1" applyBorder="1" applyAlignment="1">
      <alignment horizontal="centerContinuous"/>
    </xf>
    <xf numFmtId="0" fontId="3" fillId="0" borderId="11" xfId="0" applyFont="1" applyBorder="1" applyAlignment="1">
      <alignment horizontal="centerContinuous"/>
    </xf>
    <xf numFmtId="0" fontId="3" fillId="0" borderId="12" xfId="0" applyFont="1" applyBorder="1" applyAlignment="1">
      <alignment horizontal="centerContinuous"/>
    </xf>
    <xf numFmtId="0" fontId="3" fillId="0" borderId="12" xfId="0" applyFont="1" applyBorder="1"/>
    <xf numFmtId="0" fontId="3" fillId="0" borderId="5" xfId="0" applyFont="1" applyBorder="1" applyAlignment="1">
      <alignment horizontal="center" vertical="justify" textRotation="180"/>
    </xf>
    <xf numFmtId="0" fontId="3" fillId="0" borderId="13" xfId="0" applyFont="1" applyBorder="1"/>
    <xf numFmtId="0" fontId="3" fillId="0" borderId="6" xfId="0" applyFont="1" applyBorder="1" applyAlignment="1">
      <alignment horizontal="centerContinuous"/>
    </xf>
    <xf numFmtId="0" fontId="3" fillId="0" borderId="7" xfId="0" applyFont="1" applyBorder="1" applyAlignment="1">
      <alignment horizontal="centerContinuous"/>
    </xf>
    <xf numFmtId="0" fontId="3" fillId="0" borderId="8" xfId="0" applyFont="1" applyBorder="1" applyAlignment="1">
      <alignment horizontal="centerContinuous"/>
    </xf>
    <xf numFmtId="0" fontId="3" fillId="0" borderId="13" xfId="0" applyFont="1" applyBorder="1" applyAlignment="1">
      <alignment horizontal="center"/>
    </xf>
    <xf numFmtId="0" fontId="3" fillId="0" borderId="4" xfId="0" applyFont="1" applyBorder="1" applyAlignment="1">
      <alignment horizontal="center" vertical="top" textRotation="180"/>
    </xf>
    <xf numFmtId="0" fontId="3" fillId="0" borderId="0" xfId="0" applyFont="1" applyAlignment="1">
      <alignment horizontal="center"/>
    </xf>
    <xf numFmtId="0" fontId="3" fillId="0" borderId="14" xfId="0" applyFont="1" applyBorder="1"/>
    <xf numFmtId="0" fontId="3" fillId="0" borderId="14" xfId="0" applyFont="1" applyBorder="1" applyAlignment="1">
      <alignment horizontal="center"/>
    </xf>
    <xf numFmtId="164" fontId="3" fillId="0" borderId="15" xfId="1" applyNumberFormat="1" applyFont="1" applyBorder="1"/>
    <xf numFmtId="164" fontId="3" fillId="0" borderId="16" xfId="1" applyNumberFormat="1" applyFont="1" applyBorder="1"/>
    <xf numFmtId="164" fontId="3" fillId="0" borderId="17" xfId="1" applyNumberFormat="1" applyFont="1" applyBorder="1"/>
    <xf numFmtId="42" fontId="3" fillId="0" borderId="18" xfId="1" applyNumberFormat="1" applyFont="1" applyBorder="1"/>
    <xf numFmtId="42" fontId="3" fillId="0" borderId="14" xfId="1" applyNumberFormat="1" applyFont="1" applyBorder="1"/>
    <xf numFmtId="42" fontId="3" fillId="0" borderId="14" xfId="1" applyNumberFormat="1" applyFont="1" applyBorder="1" applyAlignment="1">
      <alignment horizontal="center"/>
    </xf>
    <xf numFmtId="42" fontId="3" fillId="0" borderId="19" xfId="1" applyNumberFormat="1" applyFont="1" applyBorder="1"/>
    <xf numFmtId="0" fontId="3" fillId="0" borderId="8" xfId="0" applyFont="1" applyBorder="1" applyAlignment="1">
      <alignment horizontal="center"/>
    </xf>
    <xf numFmtId="41" fontId="3" fillId="0" borderId="18" xfId="1" applyNumberFormat="1" applyFont="1" applyBorder="1"/>
    <xf numFmtId="0" fontId="3" fillId="0" borderId="5" xfId="0" quotePrefix="1" applyFont="1" applyBorder="1" applyAlignment="1">
      <alignment horizontal="center" vertical="top" textRotation="180"/>
    </xf>
    <xf numFmtId="41" fontId="3" fillId="0" borderId="14" xfId="1" applyNumberFormat="1" applyFont="1" applyBorder="1"/>
    <xf numFmtId="41" fontId="3" fillId="0" borderId="19" xfId="1" applyNumberFormat="1" applyFont="1" applyBorder="1"/>
    <xf numFmtId="164" fontId="3" fillId="0" borderId="13" xfId="1" applyNumberFormat="1" applyFont="1" applyBorder="1"/>
    <xf numFmtId="164" fontId="3" fillId="0" borderId="21" xfId="1" applyNumberFormat="1" applyFont="1" applyBorder="1"/>
    <xf numFmtId="0" fontId="3" fillId="0" borderId="0" xfId="0" applyFont="1" applyAlignment="1">
      <alignment horizontal="center" vertical="top" textRotation="180"/>
    </xf>
    <xf numFmtId="42" fontId="3" fillId="0" borderId="22" xfId="1" applyNumberFormat="1" applyFont="1" applyBorder="1"/>
    <xf numFmtId="42" fontId="3" fillId="0" borderId="23" xfId="1" applyNumberFormat="1" applyFont="1" applyBorder="1"/>
    <xf numFmtId="42" fontId="3" fillId="0" borderId="24" xfId="1" applyNumberFormat="1" applyFont="1" applyBorder="1"/>
    <xf numFmtId="164" fontId="3" fillId="0" borderId="20" xfId="1" applyNumberFormat="1" applyFont="1" applyBorder="1"/>
    <xf numFmtId="0" fontId="3" fillId="0" borderId="12" xfId="0" applyFont="1" applyBorder="1" applyAlignment="1">
      <alignment horizontal="center"/>
    </xf>
    <xf numFmtId="0" fontId="3" fillId="0" borderId="25" xfId="0" applyFont="1" applyBorder="1" applyAlignment="1">
      <alignment horizontal="center"/>
    </xf>
    <xf numFmtId="0" fontId="3" fillId="0" borderId="25" xfId="0" applyFont="1" applyBorder="1"/>
    <xf numFmtId="0" fontId="3" fillId="0" borderId="26" xfId="0" applyFont="1" applyBorder="1"/>
    <xf numFmtId="42" fontId="3" fillId="0" borderId="27" xfId="1" applyNumberFormat="1" applyFont="1" applyBorder="1"/>
    <xf numFmtId="42" fontId="3" fillId="0" borderId="28" xfId="1" applyNumberFormat="1" applyFont="1" applyBorder="1"/>
    <xf numFmtId="42" fontId="3" fillId="0" borderId="29" xfId="1" applyNumberFormat="1" applyFont="1" applyBorder="1"/>
    <xf numFmtId="0" fontId="3" fillId="0" borderId="30" xfId="0" applyFont="1" applyBorder="1" applyAlignment="1">
      <alignment horizontal="center"/>
    </xf>
    <xf numFmtId="0" fontId="2" fillId="0" borderId="4" xfId="0" applyFont="1" applyBorder="1" applyAlignment="1">
      <alignment horizontal="center" textRotation="180"/>
    </xf>
    <xf numFmtId="0" fontId="2" fillId="0" borderId="31" xfId="0" applyFont="1" applyBorder="1" applyAlignment="1">
      <alignment horizontal="left"/>
    </xf>
    <xf numFmtId="0" fontId="2" fillId="0" borderId="31" xfId="3" applyFont="1" applyBorder="1"/>
    <xf numFmtId="0" fontId="2" fillId="0" borderId="31" xfId="0" applyFont="1" applyBorder="1" applyAlignment="1">
      <alignment horizontal="right"/>
    </xf>
    <xf numFmtId="0" fontId="3" fillId="0" borderId="0" xfId="3"/>
    <xf numFmtId="0" fontId="2" fillId="0" borderId="32" xfId="3" applyFont="1" applyBorder="1" applyAlignment="1">
      <alignment horizontal="centerContinuous"/>
    </xf>
    <xf numFmtId="37" fontId="2" fillId="0" borderId="33" xfId="3" applyNumberFormat="1" applyFont="1" applyBorder="1" applyAlignment="1">
      <alignment horizontal="centerContinuous"/>
    </xf>
    <xf numFmtId="0" fontId="2" fillId="0" borderId="33" xfId="3" applyFont="1" applyBorder="1" applyAlignment="1">
      <alignment horizontal="centerContinuous"/>
    </xf>
    <xf numFmtId="0" fontId="2" fillId="0" borderId="34" xfId="3" applyFont="1" applyBorder="1" applyAlignment="1">
      <alignment horizontal="centerContinuous"/>
    </xf>
    <xf numFmtId="0" fontId="3" fillId="0" borderId="35" xfId="3" applyBorder="1" applyAlignment="1">
      <alignment horizontal="centerContinuous"/>
    </xf>
    <xf numFmtId="0" fontId="3" fillId="0" borderId="0" xfId="3" applyAlignment="1">
      <alignment horizontal="centerContinuous"/>
    </xf>
    <xf numFmtId="0" fontId="3" fillId="0" borderId="36" xfId="3" applyBorder="1" applyAlignment="1">
      <alignment horizontal="centerContinuous"/>
    </xf>
    <xf numFmtId="0" fontId="3" fillId="0" borderId="35" xfId="3" applyBorder="1"/>
    <xf numFmtId="0" fontId="3" fillId="0" borderId="36" xfId="3" applyBorder="1"/>
    <xf numFmtId="0" fontId="3" fillId="0" borderId="35" xfId="3" applyBorder="1" applyAlignment="1">
      <alignment horizontal="center"/>
    </xf>
    <xf numFmtId="37" fontId="3" fillId="0" borderId="35" xfId="3" applyNumberFormat="1" applyBorder="1"/>
    <xf numFmtId="37" fontId="3" fillId="0" borderId="0" xfId="3" applyNumberFormat="1"/>
    <xf numFmtId="0" fontId="3" fillId="0" borderId="36" xfId="3" applyBorder="1" applyAlignment="1">
      <alignment horizontal="center"/>
    </xf>
    <xf numFmtId="0" fontId="3" fillId="0" borderId="0" xfId="3" applyAlignment="1">
      <alignment horizontal="center"/>
    </xf>
    <xf numFmtId="0" fontId="3" fillId="0" borderId="37" xfId="3" applyBorder="1" applyAlignment="1">
      <alignment horizontal="center"/>
    </xf>
    <xf numFmtId="0" fontId="3" fillId="0" borderId="31" xfId="3" applyBorder="1"/>
    <xf numFmtId="37" fontId="3" fillId="0" borderId="31" xfId="3" applyNumberFormat="1" applyBorder="1"/>
    <xf numFmtId="0" fontId="3" fillId="0" borderId="38" xfId="3" applyBorder="1" applyAlignment="1">
      <alignment horizontal="center"/>
    </xf>
    <xf numFmtId="0" fontId="4" fillId="0" borderId="0" xfId="4"/>
    <xf numFmtId="0" fontId="2" fillId="0" borderId="0" xfId="2" applyFont="1" applyAlignment="1">
      <alignment horizontal="center" vertical="top" textRotation="180"/>
    </xf>
    <xf numFmtId="0" fontId="2" fillId="0" borderId="0" xfId="2" applyFont="1" applyAlignment="1">
      <alignment horizontal="center" textRotation="180"/>
    </xf>
    <xf numFmtId="0" fontId="2" fillId="0" borderId="39" xfId="3" applyFont="1" applyBorder="1" applyAlignment="1">
      <alignment horizontal="right"/>
    </xf>
    <xf numFmtId="0" fontId="2" fillId="0" borderId="39" xfId="3" applyFont="1" applyBorder="1" applyAlignment="1">
      <alignment horizontal="left"/>
    </xf>
    <xf numFmtId="0" fontId="3" fillId="0" borderId="35" xfId="3" applyBorder="1" applyAlignment="1">
      <alignment horizontal="center"/>
    </xf>
    <xf numFmtId="0" fontId="3" fillId="0" borderId="0" xfId="3" applyBorder="1" applyAlignment="1">
      <alignment horizontal="center"/>
    </xf>
    <xf numFmtId="0" fontId="3" fillId="0" borderId="36" xfId="3" applyBorder="1" applyAlignment="1">
      <alignment horizontal="center"/>
    </xf>
  </cellXfs>
  <cellStyles count="5">
    <cellStyle name="Comma" xfId="1" builtinId="3"/>
    <cellStyle name="Hyperlink" xfId="4" builtinId="8"/>
    <cellStyle name="Normal" xfId="0" builtinId="0"/>
    <cellStyle name="Normal 2" xfId="3"/>
    <cellStyle name="Normal 3" xfId="2"/>
  </cellStyles>
  <dxfs count="0"/>
  <tableStyles count="0" defaultTableStyle="TableStyleMedium2" defaultPivotStyle="PivotStyleLight16"/>
  <extLst>
    <ext xmlns:x14="http://schemas.microsoft.com/office/spreadsheetml/2009/9/main" uri="{EB79DEF2-80B8-43e5-95BD-54CBDDF9020C}">
      <x14:slicerStyles defaultSlicerStyle="SlicerStyleLight1"/>
    </ext>
    <ext xmlns:x15="http://schemas.microsoft.com/office/spreadsheetml/2010/11/main" uri="{9260A510-F301-46a8-8635-F512D64BE5F5}">
      <x15:timelineStyles defaultTimelineStyle="TimeSlicerStyleLight1"/>
    </ext>
  </extLst>
</styleSheet>
</file>

<file path=xl/_rels/workbook.xml.rels><?xml version="1.0" encoding="UTF-8" standalone="yes"?>
<Relationships xmlns="http://schemas.openxmlformats.org/package/2006/relationships"><Relationship Id="rId8" Type="http://schemas.openxmlformats.org/officeDocument/2006/relationships/sharedStrings" Target="sharedStrings.xml"/><Relationship Id="rId3" Type="http://schemas.openxmlformats.org/officeDocument/2006/relationships/externalLink" Target="externalLinks/externalLink1.xml"/><Relationship Id="rId7" Type="http://schemas.openxmlformats.org/officeDocument/2006/relationships/styles" Target="styles.xml"/><Relationship Id="rId2" Type="http://schemas.openxmlformats.org/officeDocument/2006/relationships/worksheet" Target="worksheets/sheet2.xml"/><Relationship Id="rId1" Type="http://schemas.openxmlformats.org/officeDocument/2006/relationships/worksheet" Target="worksheets/sheet1.xml"/><Relationship Id="rId6" Type="http://schemas.openxmlformats.org/officeDocument/2006/relationships/theme" Target="theme/theme1.xml"/><Relationship Id="rId5" Type="http://schemas.openxmlformats.org/officeDocument/2006/relationships/externalLink" Target="externalLinks/externalLink3.xml"/><Relationship Id="rId4" Type="http://schemas.openxmlformats.org/officeDocument/2006/relationships/externalLink" Target="externalLinks/externalLink2.xml"/><Relationship Id="rId9" Type="http://schemas.openxmlformats.org/officeDocument/2006/relationships/calcChain" Target="calcChain.xml"/></Relationships>
</file>

<file path=xl/externalLinks/_rels/externalLink1.xml.rels><?xml version="1.0" encoding="UTF-8" standalone="yes"?>
<Relationships xmlns="http://schemas.openxmlformats.org/package/2006/relationships"><Relationship Id="rId1" Type="http://schemas.openxmlformats.org/officeDocument/2006/relationships/externalLinkPath" Target="https://www.stb.gov/Documents%20and%20Settings/DEFAULT/Local%20Settings/Temporary%20Internet%20Files/Content.IE5/KL3H66WW/GTC%20R1%20Sch%20400%20to%20Sch%20512.xls" TargetMode="External"/></Relationships>
</file>

<file path=xl/externalLinks/_rels/externalLink2.xml.rels><?xml version="1.0" encoding="UTF-8" standalone="yes"?>
<Relationships xmlns="http://schemas.openxmlformats.org/package/2006/relationships"><Relationship Id="rId1" Type="http://schemas.openxmlformats.org/officeDocument/2006/relationships/externalLinkPath" Target="https://www.stb.gov/TEMP/MATT/97R1-1a.xls" TargetMode="External"/></Relationships>
</file>

<file path=xl/externalLinks/_rels/externalLink3.xml.rels><?xml version="1.0" encoding="UTF-8" standalone="yes"?>
<Relationships xmlns="http://schemas.openxmlformats.org/package/2006/relationships"><Relationship Id="rId1" Type="http://schemas.openxmlformats.org/officeDocument/2006/relationships/externalLinkPath" Target="https://www.stb.gov/Finstnt/US%20Companies/2000/GTW/2000_R1/1999%20files/Hector/97R1-2.XLS" TargetMode="External"/></Relationships>
</file>

<file path=xl/externalLinks/externalLink1.xml><?xml version="1.0" encoding="utf-8"?>
<externalLink xmlns="http://schemas.openxmlformats.org/spreadsheetml/2006/main" xmlns:mc="http://schemas.openxmlformats.org/markup-compatibility/2006" xmlns:x14="http://schemas.microsoft.com/office/spreadsheetml/2009/9/main" mc:Ignorable="x14">
  <externalBook xmlns:r="http://schemas.openxmlformats.org/officeDocument/2006/relationships" r:id="rId1">
    <sheetNames>
      <sheetName val="410Inst-P44"/>
      <sheetName val="410-P45"/>
      <sheetName val="410-P46"/>
      <sheetName val="410-P47"/>
      <sheetName val="410-P48"/>
      <sheetName val="410-P49"/>
      <sheetName val="410-P50"/>
      <sheetName val="410-P51"/>
      <sheetName val="412-P52"/>
      <sheetName val="414-P53"/>
      <sheetName val="N&amp;R-P54"/>
      <sheetName val="415Inst-P55"/>
      <sheetName val="415-P56"/>
      <sheetName val="415-P57"/>
      <sheetName val="416-P58"/>
      <sheetName val="N&amp;R-P59"/>
      <sheetName val="417-P60"/>
      <sheetName val="418-P61"/>
      <sheetName val="N&amp;R-P62"/>
      <sheetName val="450-P63"/>
      <sheetName val="450-P64"/>
      <sheetName val="460-P65"/>
      <sheetName val="501-P66"/>
      <sheetName val="502-P67"/>
      <sheetName val="N&amp;R-P68"/>
      <sheetName val="510-P69"/>
      <sheetName val="N&amp;R-P70"/>
      <sheetName val="512Inst-P71"/>
      <sheetName val="512-P72"/>
    </sheetNames>
    <sheetDataSet>
      <sheetData sheetId="0"/>
      <sheetData sheetId="1"/>
      <sheetData sheetId="2"/>
      <sheetData sheetId="3"/>
      <sheetData sheetId="4"/>
      <sheetData sheetId="5"/>
      <sheetData sheetId="6"/>
      <sheetData sheetId="7"/>
      <sheetData sheetId="8"/>
      <sheetData sheetId="9"/>
      <sheetData sheetId="10"/>
      <sheetData sheetId="11"/>
      <sheetData sheetId="12"/>
      <sheetData sheetId="13"/>
      <sheetData sheetId="14"/>
      <sheetData sheetId="15"/>
      <sheetData sheetId="16"/>
      <sheetData sheetId="17"/>
      <sheetData sheetId="18"/>
      <sheetData sheetId="19"/>
      <sheetData sheetId="20"/>
      <sheetData sheetId="21"/>
      <sheetData sheetId="22"/>
      <sheetData sheetId="23"/>
      <sheetData sheetId="24"/>
      <sheetData sheetId="25"/>
      <sheetData sheetId="26"/>
      <sheetData sheetId="27"/>
      <sheetData sheetId="28"/>
    </sheetDataSet>
  </externalBook>
</externalLink>
</file>

<file path=xl/externalLinks/externalLink2.xml><?xml version="1.0" encoding="utf-8"?>
<externalLink xmlns="http://schemas.openxmlformats.org/spreadsheetml/2006/main" xmlns:mc="http://schemas.openxmlformats.org/markup-compatibility/2006" xmlns:x14="http://schemas.microsoft.com/office/spreadsheetml/2009/9/main" mc:Ignorable="x14">
  <externalBook xmlns:r="http://schemas.openxmlformats.org/officeDocument/2006/relationships" r:id="rId1">
    <sheetNames>
      <sheetName val="Oath-P98"/>
      <sheetName val="Annual Report"/>
      <sheetName val="Blank (1)"/>
      <sheetName val="T of C"/>
      <sheetName val="Special Notice"/>
      <sheetName val="Sched. Omitted-P1"/>
      <sheetName val="P02"/>
      <sheetName val="P03"/>
      <sheetName val="P04"/>
    </sheetNames>
    <sheetDataSet>
      <sheetData sheetId="0">
        <row r="1">
          <cell r="C1" t="str">
            <v xml:space="preserve">                Road Initials:    GTW           Year  1997</v>
          </cell>
        </row>
        <row r="2">
          <cell r="B2" t="str">
            <v>VERIFICATION</v>
          </cell>
        </row>
        <row r="4">
          <cell r="B4" t="str">
            <v xml:space="preserve">     The foregoing report shall be verified by the oath of the officer having control of the accounting of the respondent. This report shall also be</v>
          </cell>
        </row>
        <row r="5">
          <cell r="B5" t="str">
            <v>verified by the oath of the president or other chief officer of the respondent, unless the respondent states that such officer has no control over</v>
          </cell>
        </row>
        <row r="6">
          <cell r="B6" t="str">
            <v>the respondent's accounting and reporting.</v>
          </cell>
        </row>
        <row r="8">
          <cell r="B8" t="str">
            <v>OATH</v>
          </cell>
        </row>
        <row r="9">
          <cell r="B9" t="str">
            <v>(To be made by the officer having control of the accounting of the respondent)</v>
          </cell>
        </row>
        <row r="11">
          <cell r="B11" t="str">
            <v xml:space="preserve">State of                               QUEBEC           </v>
          </cell>
        </row>
        <row r="12">
          <cell r="B12" t="str">
            <v>County of                           MONTREAL</v>
          </cell>
        </row>
        <row r="13">
          <cell r="B13" t="str">
            <v xml:space="preserve">                          SERGE PHARAND                                                makes oath and says that he is       CONTROLLER  </v>
          </cell>
        </row>
        <row r="14">
          <cell r="B14" t="str">
            <v xml:space="preserve">                         (Insert here name of the affiant)                                                                                         (Insert here the official title of the affiant)</v>
          </cell>
        </row>
        <row r="15">
          <cell r="B15" t="str">
            <v>Of                             GRAND TRUNK WESTERN RAILROAD INCORPORATED</v>
          </cell>
        </row>
        <row r="16">
          <cell r="B16" t="str">
            <v>(Insert here the exact legal title or name of the respondent)</v>
          </cell>
        </row>
        <row r="18">
          <cell r="B18" t="str">
            <v>that it is his duty to have supervision over the books of accounts of the respondent and to control the manner in which such books are kept; that</v>
          </cell>
        </row>
        <row r="19">
          <cell r="B19" t="str">
            <v>he knows that such books have been kept in good faith during the period covered by this report; that he knows that the entries contained</v>
          </cell>
        </row>
        <row r="20">
          <cell r="B20" t="str">
            <v>in this report relate to accounting matters have been prepared in accordance with the provisions of the Uniform System of Accounts for Railroad</v>
          </cell>
        </row>
        <row r="21">
          <cell r="B21" t="str">
            <v>Companies and other accounting and reporting directives of the Surface Transportation Board; that he believes that all other statements of</v>
          </cell>
        </row>
        <row r="22">
          <cell r="B22" t="str">
            <v>fact contained in this report are true, and that this report is a correct and complete statement, accurately taken from the books and records, of the</v>
          </cell>
        </row>
        <row r="23">
          <cell r="B23" t="str">
            <v>business and affairs of the above-named respondent during the period of time from and including</v>
          </cell>
        </row>
        <row r="24">
          <cell r="B24" t="str">
            <v xml:space="preserve">          JANUARY 1, 1997         to and including       DECEMBER 31, 1997.</v>
          </cell>
        </row>
        <row r="27">
          <cell r="C27" t="str">
            <v xml:space="preserve">            (Signature of affiant)</v>
          </cell>
        </row>
        <row r="29">
          <cell r="B29" t="str">
            <v>Subscribed and sworn to before me, a          COMMISSIONER OF OATHS             in and for the State and County</v>
          </cell>
        </row>
        <row r="30">
          <cell r="B30" t="str">
            <v>above named, this    24 th              day of                MARCH,                               1998 .</v>
          </cell>
        </row>
        <row r="32">
          <cell r="B32" t="str">
            <v xml:space="preserve">My commission expires                                      </v>
          </cell>
        </row>
        <row r="34">
          <cell r="B34" t="str">
            <v xml:space="preserve">                      Use an</v>
          </cell>
        </row>
        <row r="35">
          <cell r="B35" t="str">
            <v xml:space="preserve">                        L.S.                                                                                                                                                                                         </v>
          </cell>
        </row>
        <row r="36">
          <cell r="B36" t="str">
            <v xml:space="preserve">               impression seal                                                                                                    (Signature of officer authorized to administer oaths)</v>
          </cell>
        </row>
        <row r="38">
          <cell r="B38" t="str">
            <v>SUPPLEMENTAL  OATH</v>
          </cell>
        </row>
        <row r="39">
          <cell r="B39" t="str">
            <v>(By the president or other chief officer of the respondent)</v>
          </cell>
        </row>
        <row r="41">
          <cell r="B41" t="str">
            <v xml:space="preserve">State of                               QUEBEC           </v>
          </cell>
        </row>
        <row r="42">
          <cell r="B42" t="str">
            <v>County of                           MONTREAL</v>
          </cell>
        </row>
        <row r="43">
          <cell r="B43" t="str">
            <v xml:space="preserve">                      MICHAEL J. SABIA                                                       makes oath and says that he is            CHIEF FINANCIAL OFFICER</v>
          </cell>
        </row>
        <row r="44">
          <cell r="B44" t="str">
            <v xml:space="preserve">                (Insert here name of the affiant)                                                                                                      (Insert here the official title of the affiant)</v>
          </cell>
        </row>
        <row r="45">
          <cell r="B45" t="str">
            <v>Of                         GRAND TRUNK WESTERN RAILROAD INCORPORATED</v>
          </cell>
        </row>
        <row r="46">
          <cell r="B46" t="str">
            <v>(Insert here the exact legal title or name of the respondent)</v>
          </cell>
        </row>
        <row r="48">
          <cell r="B48" t="str">
            <v>that he has carefully examined the foregoing report; that he believes that all statements of fact contained in the said report are true; and</v>
          </cell>
        </row>
        <row r="49">
          <cell r="B49" t="str">
            <v>that the said report is a correct and complete statement of the business and affairs of the above-named respondent and the operations of its</v>
          </cell>
        </row>
        <row r="50">
          <cell r="B50" t="str">
            <v>property during the period of time from and including</v>
          </cell>
        </row>
        <row r="51">
          <cell r="B51" t="str">
            <v xml:space="preserve">          JANUARY 1, 1997         to and including       DECEMBER 31, 1997.</v>
          </cell>
        </row>
        <row r="53">
          <cell r="B53" t="str">
            <v xml:space="preserve">                                                                                                                                                                                                                   </v>
          </cell>
        </row>
        <row r="54">
          <cell r="B54" t="str">
            <v xml:space="preserve">                                                                                                                                                                                        (Signature of affiant)</v>
          </cell>
        </row>
        <row r="56">
          <cell r="B56" t="str">
            <v>Subscribed and sworn to before me, a                    COMMISSIONER OF OATHS                           in and for the State and county</v>
          </cell>
        </row>
        <row r="57">
          <cell r="B57" t="str">
            <v>above named, this    24 th              day of                MARCH,                                     1998 .</v>
          </cell>
        </row>
        <row r="59">
          <cell r="B59" t="str">
            <v xml:space="preserve">My commission expires                                    </v>
          </cell>
        </row>
        <row r="61">
          <cell r="B61" t="str">
            <v xml:space="preserve">                               Use an</v>
          </cell>
        </row>
        <row r="62">
          <cell r="B62" t="str">
            <v xml:space="preserve">                                  L.S.                                                                                                                                                                            </v>
          </cell>
        </row>
        <row r="63">
          <cell r="B63" t="str">
            <v xml:space="preserve">                         impression seal                                                                                                           (Signature of officer authorized to administer oaths)</v>
          </cell>
        </row>
        <row r="65">
          <cell r="C65" t="str">
            <v xml:space="preserve">                                         Railroad Annual Report R-1   </v>
          </cell>
        </row>
      </sheetData>
      <sheetData sheetId="1" refreshError="1"/>
      <sheetData sheetId="2" refreshError="1"/>
      <sheetData sheetId="3" refreshError="1"/>
      <sheetData sheetId="4" refreshError="1"/>
      <sheetData sheetId="5" refreshError="1"/>
      <sheetData sheetId="6" refreshError="1"/>
      <sheetData sheetId="7" refreshError="1"/>
      <sheetData sheetId="8" refreshError="1"/>
    </sheetDataSet>
  </externalBook>
</externalLink>
</file>

<file path=xl/externalLinks/externalLink3.xml><?xml version="1.0" encoding="utf-8"?>
<externalLink xmlns="http://schemas.openxmlformats.org/spreadsheetml/2006/main" xmlns:mc="http://schemas.openxmlformats.org/markup-compatibility/2006" xmlns:x14="http://schemas.microsoft.com/office/spreadsheetml/2009/9/main" mc:Ignorable="x14">
  <externalBook xmlns:r="http://schemas.openxmlformats.org/officeDocument/2006/relationships" r:id="rId1">
    <sheetNames>
      <sheetName val="710Inst-P77"/>
    </sheetNames>
    <sheetDataSet>
      <sheetData sheetId="0">
        <row r="1">
          <cell r="C1" t="str">
            <v>INSTRUCTIONS CONCERNING RETURNS TO BE MADE IN SCHEDULE 710</v>
          </cell>
        </row>
        <row r="3">
          <cell r="C3" t="str">
            <v xml:space="preserve">     Instructions for reporting locomotive and passenger-train car data.</v>
          </cell>
        </row>
        <row r="6">
          <cell r="C6" t="str">
            <v xml:space="preserve">  1. Give particulars of each of the various classes of equipment which respondent</v>
          </cell>
          <cell r="I6" t="str">
            <v>boosters, slugs, etc. For reporting purposes, indicate radio-controlled self-powered</v>
          </cell>
        </row>
        <row r="7">
          <cell r="C7" t="str">
            <v>owned or leased during the year.</v>
          </cell>
          <cell r="I7" t="str">
            <v>diesel units on lines 1 through 8, as appropriate. Radio-controlled units that are not</v>
          </cell>
        </row>
        <row r="8">
          <cell r="I8" t="str">
            <v>self-powered, i.e., those without a diesel, should be reported on line 13 under</v>
          </cell>
        </row>
        <row r="9">
          <cell r="C9" t="str">
            <v xml:space="preserve">    2. In column (c) give the number of units purchased new or built in company shops. In</v>
          </cell>
          <cell r="I9" t="str">
            <v>"auxiliary units".</v>
          </cell>
        </row>
        <row r="10">
          <cell r="C10" t="str">
            <v>column (d) give the number of new units leased from others. The term "new" means a</v>
          </cell>
        </row>
        <row r="11">
          <cell r="C11" t="str">
            <v>unit placed in service for the first time on any railroad.</v>
          </cell>
          <cell r="I11" t="str">
            <v xml:space="preserve">    7. Column (k) should show aggregate capacity for all units reported in column (j), as</v>
          </cell>
        </row>
        <row r="12">
          <cell r="I12" t="str">
            <v>follows: For locomotive units, report the manufacturers' rated horsepower (the maximum</v>
          </cell>
        </row>
        <row r="13">
          <cell r="C13" t="str">
            <v xml:space="preserve">   3. Units leased to others for  a period of one year or more are reportable in column</v>
          </cell>
          <cell r="I13" t="str">
            <v>continuous power output from the diesel engine or engines delivered to the main</v>
          </cell>
        </row>
      </sheetData>
    </sheetDataSet>
  </externalBook>
</externalLink>
</file>

<file path=xl/theme/theme1.xml><?xml version="1.0" encoding="utf-8"?>
<a:theme xmlns:a="http://schemas.openxmlformats.org/drawingml/2006/main" name="Office Theme">
  <a:themeElements>
    <a:clrScheme name="Office">
      <a:dk1>
        <a:sysClr val="windowText" lastClr="000000"/>
      </a:dk1>
      <a:lt1>
        <a:sysClr val="window" lastClr="FFFFFF"/>
      </a:lt1>
      <a:dk2>
        <a:srgbClr val="44546A"/>
      </a:dk2>
      <a:lt2>
        <a:srgbClr val="E7E6E6"/>
      </a:lt2>
      <a:accent1>
        <a:srgbClr val="5B9BD5"/>
      </a:accent1>
      <a:accent2>
        <a:srgbClr val="ED7D31"/>
      </a:accent2>
      <a:accent3>
        <a:srgbClr val="A5A5A5"/>
      </a:accent3>
      <a:accent4>
        <a:srgbClr val="FFC000"/>
      </a:accent4>
      <a:accent5>
        <a:srgbClr val="4472C4"/>
      </a:accent5>
      <a:accent6>
        <a:srgbClr val="70AD47"/>
      </a:accent6>
      <a:hlink>
        <a:srgbClr val="0563C1"/>
      </a:hlink>
      <a:folHlink>
        <a:srgbClr val="954F72"/>
      </a:folHlink>
    </a:clrScheme>
    <a:fontScheme name="Office">
      <a:majorFont>
        <a:latin typeface="Calibri Light" panose="020F0302020204030204"/>
        <a:ea typeface=""/>
        <a:cs typeface=""/>
        <a:font script="Jpan" typeface="ＭＳ Ｐゴシック"/>
        <a:font script="Hang" typeface="맑은 고딕"/>
        <a:font script="Hans" typeface="宋体"/>
        <a:font script="Hant" typeface="新細明體"/>
        <a:font script="Arab" typeface="Times New Roman"/>
        <a:font script="Hebr" typeface="Times New Roman"/>
        <a:font script="Thai" typeface="Tahoma"/>
        <a:font script="Ethi" typeface="Nyala"/>
        <a:font script="Beng" typeface="Vrinda"/>
        <a:font script="Gujr" typeface="Shruti"/>
        <a:font script="Khmr" typeface="MoolBoran"/>
        <a:font script="Knda" typeface="Tunga"/>
        <a:font script="Guru" typeface="Raavi"/>
        <a:font script="Cans" typeface="Euphemia"/>
        <a:font script="Cher" typeface="Plantagenet Cherokee"/>
        <a:font script="Yiii" typeface="Microsoft Yi Baiti"/>
        <a:font script="Tibt" typeface="Microsoft Himalaya"/>
        <a:font script="Thaa" typeface="MV Boli"/>
        <a:font script="Deva" typeface="Mangal"/>
        <a:font script="Telu" typeface="Gautami"/>
        <a:font script="Taml" typeface="Latha"/>
        <a:font script="Syrc" typeface="Estrangelo Edessa"/>
        <a:font script="Orya" typeface="Kalinga"/>
        <a:font script="Mlym" typeface="Kartika"/>
        <a:font script="Laoo" typeface="DokChampa"/>
        <a:font script="Sinh" typeface="Iskoola Pota"/>
        <a:font script="Mong" typeface="Mongolian Baiti"/>
        <a:font script="Viet" typeface="Times New Roman"/>
        <a:font script="Uigh" typeface="Microsoft Uighur"/>
        <a:font script="Geor" typeface="Sylfaen"/>
      </a:majorFont>
      <a:minorFont>
        <a:latin typeface="Calibri" panose="020F0502020204030204"/>
        <a:ea typeface=""/>
        <a:cs typeface=""/>
        <a:font script="Jpan" typeface="ＭＳ Ｐゴシック"/>
        <a:font script="Hang" typeface="맑은 고딕"/>
        <a:font script="Hans" typeface="宋体"/>
        <a:font script="Hant" typeface="新細明體"/>
        <a:font script="Arab" typeface="Arial"/>
        <a:font script="Hebr" typeface="Arial"/>
        <a:font script="Thai" typeface="Tahoma"/>
        <a:font script="Ethi" typeface="Nyala"/>
        <a:font script="Beng" typeface="Vrinda"/>
        <a:font script="Gujr" typeface="Shruti"/>
        <a:font script="Khmr" typeface="DaunPenh"/>
        <a:font script="Knda" typeface="Tunga"/>
        <a:font script="Guru" typeface="Raavi"/>
        <a:font script="Cans" typeface="Euphemia"/>
        <a:font script="Cher" typeface="Plantagenet Cherokee"/>
        <a:font script="Yiii" typeface="Microsoft Yi Baiti"/>
        <a:font script="Tibt" typeface="Microsoft Himalaya"/>
        <a:font script="Thaa" typeface="MV Boli"/>
        <a:font script="Deva" typeface="Mangal"/>
        <a:font script="Telu" typeface="Gautami"/>
        <a:font script="Taml" typeface="Latha"/>
        <a:font script="Syrc" typeface="Estrangelo Edessa"/>
        <a:font script="Orya" typeface="Kalinga"/>
        <a:font script="Mlym" typeface="Kartika"/>
        <a:font script="Laoo" typeface="DokChampa"/>
        <a:font script="Sinh" typeface="Iskoola Pota"/>
        <a:font script="Mong" typeface="Mongolian Baiti"/>
        <a:font script="Viet" typeface="Arial"/>
        <a:font script="Uigh" typeface="Microsoft Uighur"/>
        <a:font script="Geor" typeface="Sylfaen"/>
      </a:minorFont>
    </a:fontScheme>
    <a:fmtScheme name="Office">
      <a:fillStyleLst>
        <a:solidFill>
          <a:schemeClr val="phClr"/>
        </a:solidFill>
        <a:gradFill rotWithShape="1">
          <a:gsLst>
            <a:gs pos="0">
              <a:schemeClr val="phClr">
                <a:lumMod val="110000"/>
                <a:satMod val="105000"/>
                <a:tint val="67000"/>
              </a:schemeClr>
            </a:gs>
            <a:gs pos="50000">
              <a:schemeClr val="phClr">
                <a:lumMod val="105000"/>
                <a:satMod val="103000"/>
                <a:tint val="73000"/>
              </a:schemeClr>
            </a:gs>
            <a:gs pos="100000">
              <a:schemeClr val="phClr">
                <a:lumMod val="105000"/>
                <a:satMod val="109000"/>
                <a:tint val="81000"/>
              </a:schemeClr>
            </a:gs>
          </a:gsLst>
          <a:lin ang="5400000" scaled="0"/>
        </a:gradFill>
        <a:gradFill rotWithShape="1">
          <a:gsLst>
            <a:gs pos="0">
              <a:schemeClr val="phClr">
                <a:satMod val="103000"/>
                <a:lumMod val="102000"/>
                <a:tint val="94000"/>
              </a:schemeClr>
            </a:gs>
            <a:gs pos="50000">
              <a:schemeClr val="phClr">
                <a:satMod val="110000"/>
                <a:lumMod val="100000"/>
                <a:shade val="100000"/>
              </a:schemeClr>
            </a:gs>
            <a:gs pos="100000">
              <a:schemeClr val="phClr">
                <a:lumMod val="99000"/>
                <a:satMod val="120000"/>
                <a:shade val="78000"/>
              </a:schemeClr>
            </a:gs>
          </a:gsLst>
          <a:lin ang="5400000" scaled="0"/>
        </a:gradFill>
      </a:fillStyleLst>
      <a:lnStyleLst>
        <a:ln w="6350" cap="flat" cmpd="sng" algn="ctr">
          <a:solidFill>
            <a:schemeClr val="phClr"/>
          </a:solidFill>
          <a:prstDash val="solid"/>
          <a:miter lim="800000"/>
        </a:ln>
        <a:ln w="12700" cap="flat" cmpd="sng" algn="ctr">
          <a:solidFill>
            <a:schemeClr val="phClr"/>
          </a:solidFill>
          <a:prstDash val="solid"/>
          <a:miter lim="800000"/>
        </a:ln>
        <a:ln w="19050" cap="flat" cmpd="sng" algn="ctr">
          <a:solidFill>
            <a:schemeClr val="phClr"/>
          </a:solidFill>
          <a:prstDash val="solid"/>
          <a:miter lim="800000"/>
        </a:ln>
      </a:lnStyleLst>
      <a:effectStyleLst>
        <a:effectStyle>
          <a:effectLst/>
        </a:effectStyle>
        <a:effectStyle>
          <a:effectLst/>
        </a:effectStyle>
        <a:effectStyle>
          <a:effectLst>
            <a:outerShdw blurRad="57150" dist="19050" dir="5400000" algn="ctr" rotWithShape="0">
              <a:srgbClr val="000000">
                <a:alpha val="63000"/>
              </a:srgbClr>
            </a:outerShdw>
          </a:effectLst>
        </a:effectStyle>
      </a:effectStyleLst>
      <a:bgFillStyleLst>
        <a:solidFill>
          <a:schemeClr val="phClr"/>
        </a:solidFill>
        <a:solidFill>
          <a:schemeClr val="phClr">
            <a:tint val="95000"/>
            <a:satMod val="170000"/>
          </a:schemeClr>
        </a:solidFill>
        <a:gradFill rotWithShape="1">
          <a:gsLst>
            <a:gs pos="0">
              <a:schemeClr val="phClr">
                <a:tint val="93000"/>
                <a:satMod val="150000"/>
                <a:shade val="98000"/>
                <a:lumMod val="102000"/>
              </a:schemeClr>
            </a:gs>
            <a:gs pos="50000">
              <a:schemeClr val="phClr">
                <a:tint val="98000"/>
                <a:satMod val="130000"/>
                <a:shade val="90000"/>
                <a:lumMod val="103000"/>
              </a:schemeClr>
            </a:gs>
            <a:gs pos="100000">
              <a:schemeClr val="phClr">
                <a:shade val="63000"/>
                <a:satMod val="120000"/>
              </a:schemeClr>
            </a:gs>
          </a:gsLst>
          <a:lin ang="5400000" scaled="0"/>
        </a:gradFill>
      </a:bgFillStyleLst>
    </a:fmtScheme>
  </a:themeElements>
  <a:objectDefaults/>
  <a:extraClrSchemeLst/>
  <a:extLst>
    <a:ext uri="{05A4C25C-085E-4340-85A3-A5531E510DB2}">
      <thm15:themeFamily xmlns:thm15="http://schemas.microsoft.com/office/thememl/2012/main" name="Office Theme" id="{62F939B6-93AF-4DB8-9C6B-D6C7DFDC589F}" vid="{4A3C46E8-61CC-4603-A589-7422A47A8E4A}"/>
    </a:ext>
  </a:extLst>
</a:theme>
</file>

<file path=xl/worksheets/_rels/sheet1.xml.rels><?xml version="1.0" encoding="UTF-8" standalone="yes"?>
<Relationships xmlns="http://schemas.openxmlformats.org/package/2006/relationships"><Relationship Id="rId1" Type="http://schemas.openxmlformats.org/officeDocument/2006/relationships/printerSettings" Target="../printerSettings/printerSettings1.bin"/></Relationships>
</file>

<file path=xl/worksheets/_rels/sheet2.xml.rels><?xml version="1.0" encoding="UTF-8" standalone="yes"?>
<Relationships xmlns="http://schemas.openxmlformats.org/package/2006/relationships"><Relationship Id="rId1" Type="http://schemas.openxmlformats.org/officeDocument/2006/relationships/printerSettings" Target="../printerSettings/printerSettings2.bin"/></Relationships>
</file>

<file path=xl/worksheets/sheet1.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mc:Ignorable="x14ac">
  <sheetPr transitionEvaluation="1" codeName="Sheet29"/>
  <dimension ref="A1:IU57"/>
  <sheetViews>
    <sheetView showGridLines="0" defaultGridColor="0" colorId="22" zoomScale="115" zoomScaleNormal="115" workbookViewId="0">
      <selection activeCell="M13" sqref="M1:N1048576"/>
    </sheetView>
  </sheetViews>
  <sheetFormatPr defaultColWidth="9.83203125" defaultRowHeight="11.25" x14ac:dyDescent="0.2"/>
  <cols>
    <col min="1" max="1" width="3.33203125" style="28" customWidth="1"/>
    <col min="2" max="2" width="4.1640625" style="4" customWidth="1"/>
    <col min="3" max="3" width="6.33203125" style="4" customWidth="1"/>
    <col min="4" max="4" width="47.5" style="4" customWidth="1"/>
    <col min="5" max="10" width="19.1640625" style="4" customWidth="1"/>
    <col min="11" max="11" width="4.1640625" style="4" customWidth="1"/>
    <col min="12" max="12" width="3.83203125" style="45" customWidth="1"/>
    <col min="13" max="16384" width="9.83203125" style="4"/>
  </cols>
  <sheetData>
    <row r="1" spans="1:12" x14ac:dyDescent="0.2">
      <c r="A1" s="82"/>
      <c r="B1" s="1"/>
      <c r="C1" s="2"/>
      <c r="D1" s="2"/>
      <c r="E1" s="2"/>
      <c r="F1" s="2"/>
      <c r="G1" s="2"/>
      <c r="H1" s="2"/>
      <c r="I1" s="2"/>
      <c r="J1" s="2"/>
      <c r="K1" s="3"/>
      <c r="L1" s="82" t="s">
        <v>73</v>
      </c>
    </row>
    <row r="2" spans="1:12" ht="11.25" customHeight="1" x14ac:dyDescent="0.2">
      <c r="A2" s="82"/>
      <c r="B2" s="5" t="s">
        <v>1</v>
      </c>
      <c r="C2" s="6"/>
      <c r="D2" s="6"/>
      <c r="E2" s="6"/>
      <c r="F2" s="6"/>
      <c r="G2" s="6"/>
      <c r="H2" s="6"/>
      <c r="I2" s="6"/>
      <c r="J2" s="6"/>
      <c r="K2" s="7"/>
      <c r="L2" s="82"/>
    </row>
    <row r="3" spans="1:12" x14ac:dyDescent="0.2">
      <c r="A3" s="82"/>
      <c r="B3" s="8" t="s">
        <v>2</v>
      </c>
      <c r="C3" s="6"/>
      <c r="D3" s="6"/>
      <c r="E3" s="6"/>
      <c r="F3" s="6"/>
      <c r="G3" s="6"/>
      <c r="H3" s="6"/>
      <c r="I3" s="6"/>
      <c r="J3" s="6"/>
      <c r="K3" s="7"/>
      <c r="L3" s="82"/>
    </row>
    <row r="4" spans="1:12" x14ac:dyDescent="0.2">
      <c r="A4" s="82"/>
      <c r="B4" s="9"/>
      <c r="K4" s="10"/>
      <c r="L4" s="82"/>
    </row>
    <row r="5" spans="1:12" x14ac:dyDescent="0.2">
      <c r="A5" s="82"/>
      <c r="B5" s="11" t="s">
        <v>3</v>
      </c>
      <c r="C5" s="4" t="s">
        <v>4</v>
      </c>
      <c r="K5" s="10"/>
      <c r="L5" s="82"/>
    </row>
    <row r="6" spans="1:12" x14ac:dyDescent="0.2">
      <c r="A6" s="82"/>
      <c r="B6" s="11"/>
      <c r="K6" s="10"/>
      <c r="L6" s="82"/>
    </row>
    <row r="7" spans="1:12" x14ac:dyDescent="0.2">
      <c r="A7" s="82"/>
      <c r="B7" s="11" t="s">
        <v>5</v>
      </c>
      <c r="C7" s="4" t="s">
        <v>6</v>
      </c>
      <c r="K7" s="10"/>
      <c r="L7" s="82"/>
    </row>
    <row r="8" spans="1:12" x14ac:dyDescent="0.2">
      <c r="A8" s="82"/>
      <c r="B8" s="9"/>
      <c r="C8" s="4" t="s">
        <v>7</v>
      </c>
      <c r="K8" s="10"/>
      <c r="L8" s="82"/>
    </row>
    <row r="9" spans="1:12" x14ac:dyDescent="0.2">
      <c r="A9" s="82"/>
      <c r="B9" s="9"/>
      <c r="K9" s="10"/>
      <c r="L9" s="82"/>
    </row>
    <row r="10" spans="1:12" x14ac:dyDescent="0.2">
      <c r="A10" s="82"/>
      <c r="B10" s="11" t="s">
        <v>8</v>
      </c>
      <c r="C10" s="4" t="s">
        <v>9</v>
      </c>
      <c r="K10" s="10"/>
      <c r="L10" s="82"/>
    </row>
    <row r="11" spans="1:12" x14ac:dyDescent="0.2">
      <c r="A11" s="82"/>
      <c r="B11" s="9"/>
      <c r="C11" s="4" t="s">
        <v>10</v>
      </c>
      <c r="K11" s="10"/>
      <c r="L11" s="82"/>
    </row>
    <row r="12" spans="1:12" x14ac:dyDescent="0.2">
      <c r="A12" s="82"/>
      <c r="B12" s="9"/>
      <c r="C12" s="4" t="s">
        <v>11</v>
      </c>
      <c r="K12" s="10"/>
      <c r="L12" s="82"/>
    </row>
    <row r="13" spans="1:12" x14ac:dyDescent="0.2">
      <c r="A13" s="82"/>
      <c r="B13" s="9"/>
      <c r="C13" s="4" t="s">
        <v>12</v>
      </c>
      <c r="K13" s="10"/>
      <c r="L13" s="82"/>
    </row>
    <row r="14" spans="1:12" x14ac:dyDescent="0.2">
      <c r="A14" s="82"/>
      <c r="B14" s="11" t="s">
        <v>13</v>
      </c>
      <c r="C14" s="4" t="s">
        <v>14</v>
      </c>
      <c r="K14" s="10"/>
      <c r="L14" s="82"/>
    </row>
    <row r="15" spans="1:12" x14ac:dyDescent="0.2">
      <c r="A15" s="82"/>
      <c r="B15" s="11"/>
      <c r="K15" s="10"/>
      <c r="L15" s="82"/>
    </row>
    <row r="16" spans="1:12" x14ac:dyDescent="0.2">
      <c r="A16" s="82"/>
      <c r="B16" s="11" t="s">
        <v>15</v>
      </c>
      <c r="C16" s="4" t="s">
        <v>16</v>
      </c>
      <c r="K16" s="10"/>
      <c r="L16" s="82"/>
    </row>
    <row r="17" spans="1:255" x14ac:dyDescent="0.2">
      <c r="A17" s="82"/>
      <c r="B17" s="9"/>
      <c r="C17" s="4" t="s">
        <v>17</v>
      </c>
      <c r="K17" s="10"/>
      <c r="L17" s="82"/>
    </row>
    <row r="18" spans="1:255" x14ac:dyDescent="0.2">
      <c r="A18" s="82"/>
      <c r="B18" s="9"/>
      <c r="C18" s="4" t="s">
        <v>18</v>
      </c>
      <c r="K18" s="10"/>
      <c r="L18" s="82"/>
      <c r="M18" s="81"/>
    </row>
    <row r="19" spans="1:255" x14ac:dyDescent="0.2">
      <c r="A19" s="82"/>
      <c r="B19" s="9"/>
      <c r="K19" s="10"/>
      <c r="L19" s="82"/>
    </row>
    <row r="20" spans="1:255" x14ac:dyDescent="0.2">
      <c r="A20" s="82"/>
      <c r="B20" s="12"/>
      <c r="C20" s="13"/>
      <c r="D20" s="13"/>
      <c r="E20" s="13"/>
      <c r="F20" s="13"/>
      <c r="G20" s="13"/>
      <c r="H20" s="13"/>
      <c r="I20" s="13"/>
      <c r="J20" s="13"/>
      <c r="K20" s="14"/>
      <c r="L20" s="82"/>
      <c r="M20" s="81"/>
    </row>
    <row r="21" spans="1:255" x14ac:dyDescent="0.2">
      <c r="A21" s="15"/>
      <c r="B21" s="16"/>
      <c r="C21" s="16"/>
      <c r="D21" s="16"/>
      <c r="E21" s="17" t="s">
        <v>19</v>
      </c>
      <c r="F21" s="18"/>
      <c r="G21" s="19"/>
      <c r="H21" s="17" t="s">
        <v>20</v>
      </c>
      <c r="I21" s="18"/>
      <c r="J21" s="19"/>
      <c r="K21" s="20"/>
      <c r="L21" s="82"/>
    </row>
    <row r="22" spans="1:255" x14ac:dyDescent="0.2">
      <c r="A22" s="21"/>
      <c r="B22" s="22"/>
      <c r="C22" s="22"/>
      <c r="D22" s="22"/>
      <c r="E22" s="23" t="s">
        <v>21</v>
      </c>
      <c r="F22" s="24"/>
      <c r="G22" s="25"/>
      <c r="H22" s="23" t="s">
        <v>21</v>
      </c>
      <c r="I22" s="24"/>
      <c r="J22" s="25"/>
      <c r="K22" s="10"/>
      <c r="L22" s="82"/>
    </row>
    <row r="23" spans="1:255" x14ac:dyDescent="0.2">
      <c r="A23" s="15"/>
      <c r="B23" s="26" t="s">
        <v>22</v>
      </c>
      <c r="C23" s="26" t="s">
        <v>23</v>
      </c>
      <c r="D23" s="26" t="s">
        <v>24</v>
      </c>
      <c r="E23" s="26" t="s">
        <v>25</v>
      </c>
      <c r="F23" s="26" t="s">
        <v>26</v>
      </c>
      <c r="G23" s="26" t="s">
        <v>27</v>
      </c>
      <c r="H23" s="26" t="s">
        <v>25</v>
      </c>
      <c r="I23" s="26" t="s">
        <v>26</v>
      </c>
      <c r="J23" s="26" t="s">
        <v>27</v>
      </c>
      <c r="K23" s="26" t="s">
        <v>22</v>
      </c>
      <c r="L23" s="27"/>
      <c r="M23" s="28"/>
      <c r="N23" s="28"/>
      <c r="O23" s="28"/>
      <c r="P23" s="28"/>
      <c r="Q23" s="28"/>
      <c r="R23" s="28"/>
      <c r="S23" s="28"/>
      <c r="T23" s="28"/>
      <c r="U23" s="28"/>
      <c r="V23" s="28"/>
      <c r="W23" s="28"/>
      <c r="X23" s="28"/>
      <c r="Y23" s="28"/>
      <c r="Z23" s="28"/>
      <c r="AA23" s="28"/>
      <c r="AB23" s="28"/>
      <c r="AC23" s="28"/>
      <c r="AD23" s="28"/>
      <c r="AE23" s="28"/>
      <c r="AF23" s="28"/>
      <c r="AG23" s="28"/>
      <c r="AH23" s="28"/>
      <c r="AI23" s="28"/>
      <c r="AJ23" s="28"/>
      <c r="AK23" s="28"/>
      <c r="AL23" s="28"/>
      <c r="AM23" s="28"/>
      <c r="AN23" s="28"/>
      <c r="AO23" s="28"/>
      <c r="AP23" s="28"/>
      <c r="AQ23" s="28"/>
      <c r="AR23" s="28"/>
      <c r="AS23" s="28"/>
      <c r="AT23" s="28"/>
      <c r="AU23" s="28"/>
      <c r="AV23" s="28"/>
      <c r="AW23" s="28"/>
      <c r="AX23" s="28"/>
      <c r="AY23" s="28"/>
      <c r="AZ23" s="28"/>
      <c r="BA23" s="28"/>
      <c r="BB23" s="28"/>
      <c r="BC23" s="28"/>
      <c r="BD23" s="28"/>
      <c r="BE23" s="28"/>
      <c r="BF23" s="28"/>
      <c r="BG23" s="28"/>
      <c r="BH23" s="28"/>
      <c r="BI23" s="28"/>
      <c r="BJ23" s="28"/>
      <c r="BK23" s="28"/>
      <c r="BL23" s="28"/>
      <c r="BM23" s="28"/>
      <c r="BN23" s="28"/>
      <c r="BO23" s="28"/>
      <c r="BP23" s="28"/>
      <c r="BQ23" s="28"/>
      <c r="BR23" s="28"/>
      <c r="BS23" s="28"/>
      <c r="BT23" s="28"/>
      <c r="BU23" s="28"/>
      <c r="BV23" s="28"/>
      <c r="BW23" s="28"/>
      <c r="BX23" s="28"/>
      <c r="BY23" s="28"/>
      <c r="BZ23" s="28"/>
      <c r="CA23" s="28"/>
      <c r="CB23" s="28"/>
      <c r="CC23" s="28"/>
      <c r="CD23" s="28"/>
      <c r="CE23" s="28"/>
      <c r="CF23" s="28"/>
      <c r="CG23" s="28"/>
      <c r="CH23" s="28"/>
      <c r="CI23" s="28"/>
      <c r="CJ23" s="28"/>
      <c r="CK23" s="28"/>
      <c r="CL23" s="28"/>
      <c r="CM23" s="28"/>
      <c r="CN23" s="28"/>
      <c r="CO23" s="28"/>
      <c r="CP23" s="28"/>
      <c r="CQ23" s="28"/>
      <c r="CR23" s="28"/>
      <c r="CS23" s="28"/>
      <c r="CT23" s="28"/>
      <c r="CU23" s="28"/>
      <c r="CV23" s="28"/>
      <c r="CW23" s="28"/>
      <c r="CX23" s="28"/>
      <c r="CY23" s="28"/>
      <c r="CZ23" s="28"/>
      <c r="DA23" s="28"/>
      <c r="DB23" s="28"/>
      <c r="DC23" s="28"/>
      <c r="DD23" s="28"/>
      <c r="DE23" s="28"/>
      <c r="DF23" s="28"/>
      <c r="DG23" s="28"/>
      <c r="DH23" s="28"/>
      <c r="DI23" s="28"/>
      <c r="DJ23" s="28"/>
      <c r="DK23" s="28"/>
      <c r="DL23" s="28"/>
      <c r="DM23" s="28"/>
      <c r="DN23" s="28"/>
      <c r="DO23" s="28"/>
      <c r="DP23" s="28"/>
      <c r="DQ23" s="28"/>
      <c r="DR23" s="28"/>
      <c r="DS23" s="28"/>
      <c r="DT23" s="28"/>
      <c r="DU23" s="28"/>
      <c r="DV23" s="28"/>
      <c r="DW23" s="28"/>
      <c r="DX23" s="28"/>
      <c r="DY23" s="28"/>
      <c r="DZ23" s="28"/>
      <c r="EA23" s="28"/>
      <c r="EB23" s="28"/>
      <c r="EC23" s="28"/>
      <c r="ED23" s="28"/>
      <c r="EE23" s="28"/>
      <c r="EF23" s="28"/>
      <c r="EG23" s="28"/>
      <c r="EH23" s="28"/>
      <c r="EI23" s="28"/>
      <c r="EJ23" s="28"/>
      <c r="EK23" s="28"/>
      <c r="EL23" s="28"/>
      <c r="EM23" s="28"/>
      <c r="EN23" s="28"/>
      <c r="EO23" s="28"/>
      <c r="EP23" s="28"/>
      <c r="EQ23" s="28"/>
      <c r="ER23" s="28"/>
      <c r="ES23" s="28"/>
      <c r="ET23" s="28"/>
      <c r="EU23" s="28"/>
      <c r="EV23" s="28"/>
      <c r="EW23" s="28"/>
      <c r="EX23" s="28"/>
      <c r="EY23" s="28"/>
      <c r="EZ23" s="28"/>
      <c r="FA23" s="28"/>
      <c r="FB23" s="28"/>
      <c r="FC23" s="28"/>
      <c r="FD23" s="28"/>
      <c r="FE23" s="28"/>
      <c r="FF23" s="28"/>
      <c r="FG23" s="28"/>
      <c r="FH23" s="28"/>
      <c r="FI23" s="28"/>
      <c r="FJ23" s="28"/>
      <c r="FK23" s="28"/>
      <c r="FL23" s="28"/>
      <c r="FM23" s="28"/>
      <c r="FN23" s="28"/>
      <c r="FO23" s="28"/>
      <c r="FP23" s="28"/>
      <c r="FQ23" s="28"/>
      <c r="FR23" s="28"/>
      <c r="FS23" s="28"/>
      <c r="FT23" s="28"/>
      <c r="FU23" s="28"/>
      <c r="FV23" s="28"/>
      <c r="FW23" s="28"/>
      <c r="FX23" s="28"/>
      <c r="FY23" s="28"/>
      <c r="FZ23" s="28"/>
      <c r="GA23" s="28"/>
      <c r="GB23" s="28"/>
      <c r="GC23" s="28"/>
      <c r="GD23" s="28"/>
      <c r="GE23" s="28"/>
      <c r="GF23" s="28"/>
      <c r="GG23" s="28"/>
      <c r="GH23" s="28"/>
      <c r="GI23" s="28"/>
      <c r="GJ23" s="28"/>
      <c r="GK23" s="28"/>
      <c r="GL23" s="28"/>
      <c r="GM23" s="28"/>
      <c r="GN23" s="28"/>
      <c r="GO23" s="28"/>
      <c r="GP23" s="28"/>
      <c r="GQ23" s="28"/>
      <c r="GR23" s="28"/>
      <c r="GS23" s="28"/>
      <c r="GT23" s="28"/>
      <c r="GU23" s="28"/>
      <c r="GV23" s="28"/>
      <c r="GW23" s="28"/>
      <c r="GX23" s="28"/>
      <c r="GY23" s="28"/>
      <c r="GZ23" s="28"/>
      <c r="HA23" s="28"/>
      <c r="HB23" s="28"/>
      <c r="HC23" s="28"/>
      <c r="HD23" s="28"/>
      <c r="HE23" s="28"/>
      <c r="HF23" s="28"/>
      <c r="HG23" s="28"/>
      <c r="HH23" s="28"/>
      <c r="HI23" s="28"/>
      <c r="HJ23" s="28"/>
      <c r="HK23" s="28"/>
      <c r="HL23" s="28"/>
      <c r="HM23" s="28"/>
      <c r="HN23" s="28"/>
      <c r="HO23" s="28"/>
      <c r="HP23" s="28"/>
      <c r="HQ23" s="28"/>
      <c r="HR23" s="28"/>
      <c r="HS23" s="28"/>
      <c r="HT23" s="28"/>
      <c r="HU23" s="28"/>
      <c r="HV23" s="28"/>
      <c r="HW23" s="28"/>
      <c r="HX23" s="28"/>
      <c r="HY23" s="28"/>
      <c r="HZ23" s="28"/>
      <c r="IA23" s="28"/>
      <c r="IB23" s="28"/>
      <c r="IC23" s="28"/>
      <c r="ID23" s="28"/>
      <c r="IE23" s="28"/>
      <c r="IF23" s="28"/>
      <c r="IG23" s="28"/>
      <c r="IH23" s="28"/>
      <c r="II23" s="28"/>
      <c r="IJ23" s="28"/>
      <c r="IK23" s="28"/>
      <c r="IL23" s="28"/>
      <c r="IM23" s="28"/>
      <c r="IN23" s="28"/>
      <c r="IO23" s="28"/>
      <c r="IP23" s="28"/>
      <c r="IQ23" s="28"/>
      <c r="IR23" s="28"/>
      <c r="IS23" s="28"/>
      <c r="IT23" s="28"/>
      <c r="IU23" s="28"/>
    </row>
    <row r="24" spans="1:255" x14ac:dyDescent="0.2">
      <c r="A24" s="15"/>
      <c r="B24" s="26" t="s">
        <v>28</v>
      </c>
      <c r="C24" s="26" t="s">
        <v>29</v>
      </c>
      <c r="D24" s="26"/>
      <c r="E24" s="26" t="s">
        <v>30</v>
      </c>
      <c r="F24" s="26"/>
      <c r="G24" s="26"/>
      <c r="H24" s="26" t="s">
        <v>30</v>
      </c>
      <c r="I24" s="26"/>
      <c r="J24" s="26"/>
      <c r="K24" s="26" t="s">
        <v>28</v>
      </c>
      <c r="L24" s="27"/>
      <c r="M24" s="28"/>
      <c r="N24" s="28"/>
      <c r="O24" s="28"/>
      <c r="P24" s="28"/>
      <c r="Q24" s="28"/>
      <c r="R24" s="28"/>
      <c r="S24" s="28"/>
      <c r="T24" s="28"/>
      <c r="U24" s="28"/>
      <c r="V24" s="28"/>
      <c r="W24" s="28"/>
      <c r="X24" s="28"/>
      <c r="Y24" s="28"/>
      <c r="Z24" s="28"/>
      <c r="AA24" s="28"/>
      <c r="AB24" s="28"/>
      <c r="AC24" s="28"/>
      <c r="AD24" s="28"/>
      <c r="AE24" s="28"/>
      <c r="AF24" s="28"/>
      <c r="AG24" s="28"/>
      <c r="AH24" s="28"/>
      <c r="AI24" s="28"/>
      <c r="AJ24" s="28"/>
      <c r="AK24" s="28"/>
      <c r="AL24" s="28"/>
      <c r="AM24" s="28"/>
      <c r="AN24" s="28"/>
      <c r="AO24" s="28"/>
      <c r="AP24" s="28"/>
      <c r="AQ24" s="28"/>
      <c r="AR24" s="28"/>
      <c r="AS24" s="28"/>
      <c r="AT24" s="28"/>
      <c r="AU24" s="28"/>
      <c r="AV24" s="28"/>
      <c r="AW24" s="28"/>
      <c r="AX24" s="28"/>
      <c r="AY24" s="28"/>
      <c r="AZ24" s="28"/>
      <c r="BA24" s="28"/>
      <c r="BB24" s="28"/>
      <c r="BC24" s="28"/>
      <c r="BD24" s="28"/>
      <c r="BE24" s="28"/>
      <c r="BF24" s="28"/>
      <c r="BG24" s="28"/>
      <c r="BH24" s="28"/>
      <c r="BI24" s="28"/>
      <c r="BJ24" s="28"/>
      <c r="BK24" s="28"/>
      <c r="BL24" s="28"/>
      <c r="BM24" s="28"/>
      <c r="BN24" s="28"/>
      <c r="BO24" s="28"/>
      <c r="BP24" s="28"/>
      <c r="BQ24" s="28"/>
      <c r="BR24" s="28"/>
      <c r="BS24" s="28"/>
      <c r="BT24" s="28"/>
      <c r="BU24" s="28"/>
      <c r="BV24" s="28"/>
      <c r="BW24" s="28"/>
      <c r="BX24" s="28"/>
      <c r="BY24" s="28"/>
      <c r="BZ24" s="28"/>
      <c r="CA24" s="28"/>
      <c r="CB24" s="28"/>
      <c r="CC24" s="28"/>
      <c r="CD24" s="28"/>
      <c r="CE24" s="28"/>
      <c r="CF24" s="28"/>
      <c r="CG24" s="28"/>
      <c r="CH24" s="28"/>
      <c r="CI24" s="28"/>
      <c r="CJ24" s="28"/>
      <c r="CK24" s="28"/>
      <c r="CL24" s="28"/>
      <c r="CM24" s="28"/>
      <c r="CN24" s="28"/>
      <c r="CO24" s="28"/>
      <c r="CP24" s="28"/>
      <c r="CQ24" s="28"/>
      <c r="CR24" s="28"/>
      <c r="CS24" s="28"/>
      <c r="CT24" s="28"/>
      <c r="CU24" s="28"/>
      <c r="CV24" s="28"/>
      <c r="CW24" s="28"/>
      <c r="CX24" s="28"/>
      <c r="CY24" s="28"/>
      <c r="CZ24" s="28"/>
      <c r="DA24" s="28"/>
      <c r="DB24" s="28"/>
      <c r="DC24" s="28"/>
      <c r="DD24" s="28"/>
      <c r="DE24" s="28"/>
      <c r="DF24" s="28"/>
      <c r="DG24" s="28"/>
      <c r="DH24" s="28"/>
      <c r="DI24" s="28"/>
      <c r="DJ24" s="28"/>
      <c r="DK24" s="28"/>
      <c r="DL24" s="28"/>
      <c r="DM24" s="28"/>
      <c r="DN24" s="28"/>
      <c r="DO24" s="28"/>
      <c r="DP24" s="28"/>
      <c r="DQ24" s="28"/>
      <c r="DR24" s="28"/>
      <c r="DS24" s="28"/>
      <c r="DT24" s="28"/>
      <c r="DU24" s="28"/>
      <c r="DV24" s="28"/>
      <c r="DW24" s="28"/>
      <c r="DX24" s="28"/>
      <c r="DY24" s="28"/>
      <c r="DZ24" s="28"/>
      <c r="EA24" s="28"/>
      <c r="EB24" s="28"/>
      <c r="EC24" s="28"/>
      <c r="ED24" s="28"/>
      <c r="EE24" s="28"/>
      <c r="EF24" s="28"/>
      <c r="EG24" s="28"/>
      <c r="EH24" s="28"/>
      <c r="EI24" s="28"/>
      <c r="EJ24" s="28"/>
      <c r="EK24" s="28"/>
      <c r="EL24" s="28"/>
      <c r="EM24" s="28"/>
      <c r="EN24" s="28"/>
      <c r="EO24" s="28"/>
      <c r="EP24" s="28"/>
      <c r="EQ24" s="28"/>
      <c r="ER24" s="28"/>
      <c r="ES24" s="28"/>
      <c r="ET24" s="28"/>
      <c r="EU24" s="28"/>
      <c r="EV24" s="28"/>
      <c r="EW24" s="28"/>
      <c r="EX24" s="28"/>
      <c r="EY24" s="28"/>
      <c r="EZ24" s="28"/>
      <c r="FA24" s="28"/>
      <c r="FB24" s="28"/>
      <c r="FC24" s="28"/>
      <c r="FD24" s="28"/>
      <c r="FE24" s="28"/>
      <c r="FF24" s="28"/>
      <c r="FG24" s="28"/>
      <c r="FH24" s="28"/>
      <c r="FI24" s="28"/>
      <c r="FJ24" s="28"/>
      <c r="FK24" s="28"/>
      <c r="FL24" s="28"/>
      <c r="FM24" s="28"/>
      <c r="FN24" s="28"/>
      <c r="FO24" s="28"/>
      <c r="FP24" s="28"/>
      <c r="FQ24" s="28"/>
      <c r="FR24" s="28"/>
      <c r="FS24" s="28"/>
      <c r="FT24" s="28"/>
      <c r="FU24" s="28"/>
      <c r="FV24" s="28"/>
      <c r="FW24" s="28"/>
      <c r="FX24" s="28"/>
      <c r="FY24" s="28"/>
      <c r="FZ24" s="28"/>
      <c r="GA24" s="28"/>
      <c r="GB24" s="28"/>
      <c r="GC24" s="28"/>
      <c r="GD24" s="28"/>
      <c r="GE24" s="28"/>
      <c r="GF24" s="28"/>
      <c r="GG24" s="28"/>
      <c r="GH24" s="28"/>
      <c r="GI24" s="28"/>
      <c r="GJ24" s="28"/>
      <c r="GK24" s="28"/>
      <c r="GL24" s="28"/>
      <c r="GM24" s="28"/>
      <c r="GN24" s="28"/>
      <c r="GO24" s="28"/>
      <c r="GP24" s="28"/>
      <c r="GQ24" s="28"/>
      <c r="GR24" s="28"/>
      <c r="GS24" s="28"/>
      <c r="GT24" s="28"/>
      <c r="GU24" s="28"/>
      <c r="GV24" s="28"/>
      <c r="GW24" s="28"/>
      <c r="GX24" s="28"/>
      <c r="GY24" s="28"/>
      <c r="GZ24" s="28"/>
      <c r="HA24" s="28"/>
      <c r="HB24" s="28"/>
      <c r="HC24" s="28"/>
      <c r="HD24" s="28"/>
      <c r="HE24" s="28"/>
      <c r="HF24" s="28"/>
      <c r="HG24" s="28"/>
      <c r="HH24" s="28"/>
      <c r="HI24" s="28"/>
      <c r="HJ24" s="28"/>
      <c r="HK24" s="28"/>
      <c r="HL24" s="28"/>
      <c r="HM24" s="28"/>
      <c r="HN24" s="28"/>
      <c r="HO24" s="28"/>
      <c r="HP24" s="28"/>
      <c r="HQ24" s="28"/>
      <c r="HR24" s="28"/>
      <c r="HS24" s="28"/>
      <c r="HT24" s="28"/>
      <c r="HU24" s="28"/>
      <c r="HV24" s="28"/>
      <c r="HW24" s="28"/>
      <c r="HX24" s="28"/>
      <c r="HY24" s="28"/>
      <c r="HZ24" s="28"/>
      <c r="IA24" s="28"/>
      <c r="IB24" s="28"/>
      <c r="IC24" s="28"/>
      <c r="ID24" s="28"/>
      <c r="IE24" s="28"/>
      <c r="IF24" s="28"/>
      <c r="IG24" s="28"/>
      <c r="IH24" s="28"/>
      <c r="II24" s="28"/>
      <c r="IJ24" s="28"/>
      <c r="IK24" s="28"/>
      <c r="IL24" s="28"/>
      <c r="IM24" s="28"/>
      <c r="IN24" s="28"/>
      <c r="IO24" s="28"/>
      <c r="IP24" s="28"/>
      <c r="IQ24" s="28"/>
      <c r="IR24" s="28"/>
      <c r="IS24" s="28"/>
      <c r="IT24" s="28"/>
      <c r="IU24" s="28"/>
    </row>
    <row r="25" spans="1:255" ht="12" thickBot="1" x14ac:dyDescent="0.25">
      <c r="A25" s="21"/>
      <c r="B25" s="29"/>
      <c r="C25" s="29"/>
      <c r="D25" s="30" t="s">
        <v>31</v>
      </c>
      <c r="E25" s="26" t="s">
        <v>32</v>
      </c>
      <c r="F25" s="26" t="s">
        <v>33</v>
      </c>
      <c r="G25" s="26" t="s">
        <v>34</v>
      </c>
      <c r="H25" s="26" t="s">
        <v>35</v>
      </c>
      <c r="I25" s="26" t="s">
        <v>36</v>
      </c>
      <c r="J25" s="26" t="s">
        <v>37</v>
      </c>
      <c r="K25" s="29"/>
      <c r="L25" s="27"/>
    </row>
    <row r="26" spans="1:255" x14ac:dyDescent="0.2">
      <c r="A26" s="21"/>
      <c r="B26" s="22"/>
      <c r="C26" s="22"/>
      <c r="D26" s="11" t="s">
        <v>38</v>
      </c>
      <c r="E26" s="31"/>
      <c r="F26" s="32"/>
      <c r="G26" s="32"/>
      <c r="H26" s="32"/>
      <c r="I26" s="32"/>
      <c r="J26" s="33"/>
      <c r="K26" s="10"/>
      <c r="L26" s="27"/>
    </row>
    <row r="27" spans="1:255" x14ac:dyDescent="0.2">
      <c r="A27" s="21"/>
      <c r="B27" s="30">
        <v>1</v>
      </c>
      <c r="C27" s="29"/>
      <c r="D27" s="12" t="s">
        <v>39</v>
      </c>
      <c r="E27" s="34">
        <v>0</v>
      </c>
      <c r="F27" s="35">
        <v>0</v>
      </c>
      <c r="G27" s="36">
        <v>0</v>
      </c>
      <c r="H27" s="35">
        <v>0</v>
      </c>
      <c r="I27" s="35">
        <v>0</v>
      </c>
      <c r="J27" s="37">
        <v>0</v>
      </c>
      <c r="K27" s="38">
        <f>B27</f>
        <v>1</v>
      </c>
      <c r="L27" s="27"/>
    </row>
    <row r="28" spans="1:255" x14ac:dyDescent="0.2">
      <c r="A28" s="15"/>
      <c r="B28" s="30">
        <v>2</v>
      </c>
      <c r="C28" s="29"/>
      <c r="D28" s="12" t="s">
        <v>40</v>
      </c>
      <c r="E28" s="39">
        <v>0</v>
      </c>
      <c r="F28" s="41">
        <v>0</v>
      </c>
      <c r="G28" s="41">
        <v>0</v>
      </c>
      <c r="H28" s="41">
        <v>1207</v>
      </c>
      <c r="I28" s="41">
        <v>2630</v>
      </c>
      <c r="J28" s="42">
        <v>9199</v>
      </c>
      <c r="K28" s="38">
        <f t="shared" ref="K28:K51" si="0">B28</f>
        <v>2</v>
      </c>
      <c r="L28" s="27"/>
    </row>
    <row r="29" spans="1:255" x14ac:dyDescent="0.2">
      <c r="A29" s="15"/>
      <c r="B29" s="30">
        <v>3</v>
      </c>
      <c r="C29" s="29"/>
      <c r="D29" s="12" t="s">
        <v>41</v>
      </c>
      <c r="E29" s="39">
        <v>0</v>
      </c>
      <c r="F29" s="41">
        <v>389</v>
      </c>
      <c r="G29" s="41">
        <v>1924</v>
      </c>
      <c r="H29" s="41">
        <v>48561</v>
      </c>
      <c r="I29" s="41">
        <v>6690</v>
      </c>
      <c r="J29" s="42">
        <v>22997</v>
      </c>
      <c r="K29" s="38">
        <f t="shared" si="0"/>
        <v>3</v>
      </c>
      <c r="L29" s="27"/>
    </row>
    <row r="30" spans="1:255" x14ac:dyDescent="0.2">
      <c r="A30" s="40"/>
      <c r="B30" s="30">
        <v>4</v>
      </c>
      <c r="C30" s="29"/>
      <c r="D30" s="12" t="s">
        <v>42</v>
      </c>
      <c r="E30" s="39">
        <v>0</v>
      </c>
      <c r="F30" s="41">
        <v>217</v>
      </c>
      <c r="G30" s="41">
        <v>1417</v>
      </c>
      <c r="H30" s="41">
        <v>1632</v>
      </c>
      <c r="I30" s="41">
        <v>534</v>
      </c>
      <c r="J30" s="42">
        <v>520</v>
      </c>
      <c r="K30" s="38">
        <f t="shared" si="0"/>
        <v>4</v>
      </c>
      <c r="L30" s="27"/>
    </row>
    <row r="31" spans="1:255" x14ac:dyDescent="0.2">
      <c r="A31" s="15"/>
      <c r="B31" s="30">
        <v>5</v>
      </c>
      <c r="C31" s="29"/>
      <c r="D31" s="12" t="s">
        <v>43</v>
      </c>
      <c r="E31" s="39">
        <v>0</v>
      </c>
      <c r="F31" s="41">
        <v>2501</v>
      </c>
      <c r="G31" s="41">
        <v>5745</v>
      </c>
      <c r="H31" s="41">
        <v>0</v>
      </c>
      <c r="I31" s="41">
        <v>1856</v>
      </c>
      <c r="J31" s="42">
        <v>5746</v>
      </c>
      <c r="K31" s="38">
        <f t="shared" si="0"/>
        <v>5</v>
      </c>
      <c r="L31" s="27"/>
    </row>
    <row r="32" spans="1:255" ht="11.25" customHeight="1" x14ac:dyDescent="0.2">
      <c r="A32" s="15"/>
      <c r="B32" s="30">
        <v>6</v>
      </c>
      <c r="C32" s="29"/>
      <c r="D32" s="12" t="s">
        <v>44</v>
      </c>
      <c r="E32" s="39">
        <v>0</v>
      </c>
      <c r="F32" s="41">
        <v>1345</v>
      </c>
      <c r="G32" s="41">
        <v>4238</v>
      </c>
      <c r="H32" s="41">
        <v>2938</v>
      </c>
      <c r="I32" s="41">
        <v>3054</v>
      </c>
      <c r="J32" s="42">
        <v>7303</v>
      </c>
      <c r="K32" s="38">
        <f t="shared" si="0"/>
        <v>6</v>
      </c>
      <c r="L32" s="27"/>
    </row>
    <row r="33" spans="1:12" x14ac:dyDescent="0.2">
      <c r="A33" s="83" t="s">
        <v>0</v>
      </c>
      <c r="B33" s="30">
        <v>7</v>
      </c>
      <c r="C33" s="29"/>
      <c r="D33" s="12" t="s">
        <v>45</v>
      </c>
      <c r="E33" s="39">
        <v>0</v>
      </c>
      <c r="F33" s="41">
        <v>33</v>
      </c>
      <c r="G33" s="41">
        <v>587</v>
      </c>
      <c r="H33" s="41">
        <v>0</v>
      </c>
      <c r="I33" s="41">
        <v>10</v>
      </c>
      <c r="J33" s="42">
        <v>106</v>
      </c>
      <c r="K33" s="38">
        <f t="shared" si="0"/>
        <v>7</v>
      </c>
      <c r="L33" s="27"/>
    </row>
    <row r="34" spans="1:12" x14ac:dyDescent="0.2">
      <c r="A34" s="83"/>
      <c r="B34" s="30">
        <v>8</v>
      </c>
      <c r="C34" s="29"/>
      <c r="D34" s="12" t="s">
        <v>46</v>
      </c>
      <c r="E34" s="39">
        <v>0</v>
      </c>
      <c r="F34" s="41">
        <v>162</v>
      </c>
      <c r="G34" s="41">
        <v>991</v>
      </c>
      <c r="H34" s="41">
        <v>0</v>
      </c>
      <c r="I34" s="41">
        <v>82</v>
      </c>
      <c r="J34" s="42">
        <v>484</v>
      </c>
      <c r="K34" s="38">
        <f t="shared" si="0"/>
        <v>8</v>
      </c>
      <c r="L34" s="27"/>
    </row>
    <row r="35" spans="1:12" x14ac:dyDescent="0.2">
      <c r="A35" s="83"/>
      <c r="B35" s="30">
        <v>9</v>
      </c>
      <c r="C35" s="29"/>
      <c r="D35" s="12" t="s">
        <v>47</v>
      </c>
      <c r="E35" s="39">
        <v>0</v>
      </c>
      <c r="F35" s="41">
        <v>0</v>
      </c>
      <c r="G35" s="41">
        <v>0</v>
      </c>
      <c r="H35" s="41">
        <v>12</v>
      </c>
      <c r="I35" s="41">
        <v>1317</v>
      </c>
      <c r="J35" s="42">
        <v>3923</v>
      </c>
      <c r="K35" s="38">
        <f t="shared" si="0"/>
        <v>9</v>
      </c>
      <c r="L35" s="27"/>
    </row>
    <row r="36" spans="1:12" x14ac:dyDescent="0.2">
      <c r="A36" s="83"/>
      <c r="B36" s="30">
        <v>10</v>
      </c>
      <c r="C36" s="29"/>
      <c r="D36" s="12" t="s">
        <v>48</v>
      </c>
      <c r="E36" s="39">
        <v>0</v>
      </c>
      <c r="F36" s="41">
        <v>0</v>
      </c>
      <c r="G36" s="41">
        <v>0</v>
      </c>
      <c r="H36" s="41">
        <v>0</v>
      </c>
      <c r="I36" s="41">
        <v>2</v>
      </c>
      <c r="J36" s="42">
        <v>4</v>
      </c>
      <c r="K36" s="38">
        <f t="shared" si="0"/>
        <v>10</v>
      </c>
      <c r="L36" s="27"/>
    </row>
    <row r="37" spans="1:12" x14ac:dyDescent="0.2">
      <c r="A37" s="83"/>
      <c r="B37" s="30">
        <v>11</v>
      </c>
      <c r="C37" s="29"/>
      <c r="D37" s="12" t="s">
        <v>49</v>
      </c>
      <c r="E37" s="39">
        <v>0</v>
      </c>
      <c r="F37" s="41">
        <v>415</v>
      </c>
      <c r="G37" s="41">
        <v>1399</v>
      </c>
      <c r="H37" s="41">
        <v>86035</v>
      </c>
      <c r="I37" s="41">
        <v>6941</v>
      </c>
      <c r="J37" s="42">
        <v>23299</v>
      </c>
      <c r="K37" s="38">
        <f t="shared" si="0"/>
        <v>11</v>
      </c>
      <c r="L37" s="27"/>
    </row>
    <row r="38" spans="1:12" x14ac:dyDescent="0.2">
      <c r="A38" s="83"/>
      <c r="B38" s="30">
        <v>12</v>
      </c>
      <c r="C38" s="29"/>
      <c r="D38" s="12" t="s">
        <v>50</v>
      </c>
      <c r="E38" s="39">
        <v>0</v>
      </c>
      <c r="F38" s="41">
        <v>159</v>
      </c>
      <c r="G38" s="41">
        <v>329</v>
      </c>
      <c r="H38" s="41">
        <v>61037</v>
      </c>
      <c r="I38" s="41">
        <v>2033</v>
      </c>
      <c r="J38" s="42">
        <v>8527</v>
      </c>
      <c r="K38" s="38">
        <f t="shared" si="0"/>
        <v>12</v>
      </c>
      <c r="L38" s="27"/>
    </row>
    <row r="39" spans="1:12" x14ac:dyDescent="0.2">
      <c r="A39" s="83"/>
      <c r="B39" s="30">
        <v>13</v>
      </c>
      <c r="C39" s="29"/>
      <c r="D39" s="12" t="s">
        <v>51</v>
      </c>
      <c r="E39" s="39">
        <v>0</v>
      </c>
      <c r="F39" s="41">
        <v>0</v>
      </c>
      <c r="G39" s="41">
        <v>0</v>
      </c>
      <c r="H39" s="41">
        <v>0</v>
      </c>
      <c r="I39" s="41">
        <v>7</v>
      </c>
      <c r="J39" s="42">
        <v>33</v>
      </c>
      <c r="K39" s="38">
        <f t="shared" si="0"/>
        <v>13</v>
      </c>
      <c r="L39" s="27"/>
    </row>
    <row r="40" spans="1:12" x14ac:dyDescent="0.2">
      <c r="A40" s="83"/>
      <c r="B40" s="30">
        <v>14</v>
      </c>
      <c r="C40" s="29"/>
      <c r="D40" s="12" t="s">
        <v>52</v>
      </c>
      <c r="E40" s="39">
        <v>0</v>
      </c>
      <c r="F40" s="41">
        <v>67</v>
      </c>
      <c r="G40" s="41">
        <v>483</v>
      </c>
      <c r="H40" s="41">
        <v>34972</v>
      </c>
      <c r="I40" s="41">
        <v>3786</v>
      </c>
      <c r="J40" s="42">
        <v>10262</v>
      </c>
      <c r="K40" s="38">
        <f t="shared" si="0"/>
        <v>14</v>
      </c>
      <c r="L40" s="27"/>
    </row>
    <row r="41" spans="1:12" x14ac:dyDescent="0.2">
      <c r="A41" s="83"/>
      <c r="B41" s="30">
        <v>15</v>
      </c>
      <c r="C41" s="29"/>
      <c r="D41" s="12" t="s">
        <v>53</v>
      </c>
      <c r="E41" s="39">
        <v>0</v>
      </c>
      <c r="F41" s="41">
        <v>0</v>
      </c>
      <c r="G41" s="41">
        <v>0</v>
      </c>
      <c r="H41" s="41">
        <v>253</v>
      </c>
      <c r="I41" s="41">
        <v>0</v>
      </c>
      <c r="J41" s="42">
        <v>0</v>
      </c>
      <c r="K41" s="38">
        <f t="shared" si="0"/>
        <v>15</v>
      </c>
      <c r="L41" s="27"/>
    </row>
    <row r="42" spans="1:12" ht="11.25" customHeight="1" x14ac:dyDescent="0.2">
      <c r="A42" s="83"/>
      <c r="B42" s="30">
        <v>16</v>
      </c>
      <c r="C42" s="29"/>
      <c r="D42" s="12" t="s">
        <v>54</v>
      </c>
      <c r="E42" s="39">
        <v>0</v>
      </c>
      <c r="F42" s="41">
        <v>0</v>
      </c>
      <c r="G42" s="41">
        <v>0</v>
      </c>
      <c r="H42" s="41">
        <v>0</v>
      </c>
      <c r="I42" s="41">
        <v>0</v>
      </c>
      <c r="J42" s="42">
        <v>0</v>
      </c>
      <c r="K42" s="38">
        <f t="shared" si="0"/>
        <v>16</v>
      </c>
      <c r="L42" s="27"/>
    </row>
    <row r="43" spans="1:12" x14ac:dyDescent="0.2">
      <c r="A43" s="83"/>
      <c r="B43" s="30">
        <v>17</v>
      </c>
      <c r="C43" s="29"/>
      <c r="D43" s="12" t="s">
        <v>55</v>
      </c>
      <c r="E43" s="39">
        <v>0</v>
      </c>
      <c r="F43" s="41">
        <v>3</v>
      </c>
      <c r="G43" s="41">
        <v>96</v>
      </c>
      <c r="H43" s="41">
        <v>0</v>
      </c>
      <c r="I43" s="41">
        <v>40</v>
      </c>
      <c r="J43" s="42">
        <v>120</v>
      </c>
      <c r="K43" s="38">
        <f t="shared" si="0"/>
        <v>17</v>
      </c>
    </row>
    <row r="44" spans="1:12" x14ac:dyDescent="0.2">
      <c r="A44" s="83"/>
      <c r="B44" s="30">
        <v>18</v>
      </c>
      <c r="C44" s="29"/>
      <c r="D44" s="12" t="s">
        <v>56</v>
      </c>
      <c r="E44" s="39">
        <v>0</v>
      </c>
      <c r="F44" s="41"/>
      <c r="G44" s="41">
        <v>43877</v>
      </c>
      <c r="H44" s="41">
        <v>0</v>
      </c>
      <c r="I44" s="41">
        <v>0</v>
      </c>
      <c r="J44" s="42">
        <v>74085</v>
      </c>
      <c r="K44" s="38">
        <f t="shared" si="0"/>
        <v>18</v>
      </c>
    </row>
    <row r="45" spans="1:12" x14ac:dyDescent="0.2">
      <c r="A45" s="83"/>
      <c r="B45" s="30">
        <v>19</v>
      </c>
      <c r="C45" s="29"/>
      <c r="D45" s="12" t="s">
        <v>57</v>
      </c>
      <c r="E45" s="46">
        <f>SUM(E27:E44)</f>
        <v>0</v>
      </c>
      <c r="F45" s="47">
        <f>SUM(F27:F44)</f>
        <v>5291</v>
      </c>
      <c r="G45" s="47">
        <f t="shared" ref="G45:I45" si="1">SUM(G27:G44)</f>
        <v>61086</v>
      </c>
      <c r="H45" s="47">
        <f>SUM(H27:H44)</f>
        <v>236647</v>
      </c>
      <c r="I45" s="47">
        <f t="shared" si="1"/>
        <v>28982</v>
      </c>
      <c r="J45" s="48">
        <f>SUM(J27:J44)</f>
        <v>166608</v>
      </c>
      <c r="K45" s="38">
        <f t="shared" si="0"/>
        <v>19</v>
      </c>
    </row>
    <row r="46" spans="1:12" x14ac:dyDescent="0.2">
      <c r="A46" s="83"/>
      <c r="B46" s="22"/>
      <c r="C46" s="22"/>
      <c r="D46" s="11" t="s">
        <v>58</v>
      </c>
      <c r="E46" s="49"/>
      <c r="F46" s="43"/>
      <c r="G46" s="43"/>
      <c r="H46" s="43"/>
      <c r="I46" s="43"/>
      <c r="J46" s="44"/>
      <c r="K46" s="50"/>
    </row>
    <row r="47" spans="1:12" x14ac:dyDescent="0.2">
      <c r="A47" s="83"/>
      <c r="B47" s="30" t="s">
        <v>59</v>
      </c>
      <c r="C47" s="29"/>
      <c r="D47" s="12" t="s">
        <v>60</v>
      </c>
      <c r="E47" s="34">
        <v>0</v>
      </c>
      <c r="F47" s="35">
        <v>0</v>
      </c>
      <c r="G47" s="35">
        <v>0</v>
      </c>
      <c r="H47" s="35">
        <v>0</v>
      </c>
      <c r="I47" s="35">
        <v>0</v>
      </c>
      <c r="J47" s="37">
        <v>0</v>
      </c>
      <c r="K47" s="38" t="str">
        <f t="shared" si="0"/>
        <v>20</v>
      </c>
    </row>
    <row r="48" spans="1:12" x14ac:dyDescent="0.2">
      <c r="A48" s="83"/>
      <c r="B48" s="30" t="s">
        <v>61</v>
      </c>
      <c r="C48" s="29"/>
      <c r="D48" s="12" t="s">
        <v>62</v>
      </c>
      <c r="E48" s="39">
        <v>0</v>
      </c>
      <c r="F48" s="41">
        <v>0</v>
      </c>
      <c r="G48" s="41">
        <v>0</v>
      </c>
      <c r="H48" s="41">
        <v>0</v>
      </c>
      <c r="I48" s="41">
        <v>0</v>
      </c>
      <c r="J48" s="42">
        <v>0</v>
      </c>
      <c r="K48" s="38" t="str">
        <f t="shared" si="0"/>
        <v>21</v>
      </c>
    </row>
    <row r="49" spans="1:12" x14ac:dyDescent="0.2">
      <c r="A49" s="83"/>
      <c r="B49" s="30" t="s">
        <v>63</v>
      </c>
      <c r="C49" s="29"/>
      <c r="D49" s="12" t="s">
        <v>64</v>
      </c>
      <c r="E49" s="39">
        <v>0</v>
      </c>
      <c r="F49" s="41">
        <v>0</v>
      </c>
      <c r="G49" s="41">
        <v>0</v>
      </c>
      <c r="H49" s="41">
        <v>0</v>
      </c>
      <c r="I49" s="41">
        <v>0</v>
      </c>
      <c r="J49" s="42">
        <v>0</v>
      </c>
      <c r="K49" s="38" t="str">
        <f t="shared" si="0"/>
        <v>22</v>
      </c>
    </row>
    <row r="50" spans="1:12" x14ac:dyDescent="0.2">
      <c r="A50" s="83"/>
      <c r="B50" s="30" t="s">
        <v>65</v>
      </c>
      <c r="C50" s="29"/>
      <c r="D50" s="12" t="s">
        <v>66</v>
      </c>
      <c r="E50" s="39">
        <v>0</v>
      </c>
      <c r="F50" s="41">
        <v>0</v>
      </c>
      <c r="G50" s="41">
        <v>0</v>
      </c>
      <c r="H50" s="41">
        <v>0</v>
      </c>
      <c r="I50" s="41">
        <v>0</v>
      </c>
      <c r="J50" s="42">
        <v>0</v>
      </c>
      <c r="K50" s="38" t="str">
        <f t="shared" si="0"/>
        <v>23</v>
      </c>
    </row>
    <row r="51" spans="1:12" x14ac:dyDescent="0.2">
      <c r="A51" s="83"/>
      <c r="B51" s="30" t="s">
        <v>67</v>
      </c>
      <c r="C51" s="30" t="s">
        <v>68</v>
      </c>
      <c r="D51" s="12" t="s">
        <v>69</v>
      </c>
      <c r="E51" s="34">
        <f>SUM(E47:E50)</f>
        <v>0</v>
      </c>
      <c r="F51" s="35">
        <f>SUM(F47:F50)</f>
        <v>0</v>
      </c>
      <c r="G51" s="35">
        <f t="shared" ref="G51:J51" si="2">SUM(G47:G50)</f>
        <v>0</v>
      </c>
      <c r="H51" s="35">
        <f t="shared" si="2"/>
        <v>0</v>
      </c>
      <c r="I51" s="35">
        <f t="shared" si="2"/>
        <v>0</v>
      </c>
      <c r="J51" s="37">
        <f t="shared" si="2"/>
        <v>0</v>
      </c>
      <c r="K51" s="38" t="str">
        <f t="shared" si="0"/>
        <v>24</v>
      </c>
    </row>
    <row r="52" spans="1:12" ht="15" thickBot="1" x14ac:dyDescent="0.25">
      <c r="A52" s="83"/>
      <c r="B52" s="51" t="s">
        <v>70</v>
      </c>
      <c r="C52" s="52"/>
      <c r="D52" s="53" t="s">
        <v>71</v>
      </c>
      <c r="E52" s="54">
        <f>E45+E51</f>
        <v>0</v>
      </c>
      <c r="F52" s="55">
        <f>F45+F51</f>
        <v>5291</v>
      </c>
      <c r="G52" s="55">
        <f t="shared" ref="G52:I52" si="3">G45+G51</f>
        <v>61086</v>
      </c>
      <c r="H52" s="55">
        <f t="shared" si="3"/>
        <v>236647</v>
      </c>
      <c r="I52" s="55">
        <f t="shared" si="3"/>
        <v>28982</v>
      </c>
      <c r="J52" s="56">
        <f>J45+J51</f>
        <v>166608</v>
      </c>
      <c r="K52" s="57">
        <v>25</v>
      </c>
      <c r="L52" s="58">
        <v>59</v>
      </c>
    </row>
    <row r="54" spans="1:12" x14ac:dyDescent="0.2">
      <c r="A54" s="45"/>
    </row>
    <row r="55" spans="1:12" x14ac:dyDescent="0.2">
      <c r="A55" s="45"/>
    </row>
    <row r="56" spans="1:12" x14ac:dyDescent="0.2">
      <c r="A56" s="45"/>
    </row>
    <row r="57" spans="1:12" x14ac:dyDescent="0.2">
      <c r="A57" s="45"/>
    </row>
  </sheetData>
  <mergeCells count="3">
    <mergeCell ref="A1:A20"/>
    <mergeCell ref="L1:L22"/>
    <mergeCell ref="A33:A52"/>
  </mergeCells>
  <pageMargins left="0.5" right="0.4" top="0.8" bottom="0.8" header="0.5" footer="0.5"/>
  <pageSetup scale="87" orientation="landscape" r:id="rId1"/>
  <headerFooter alignWithMargins="0"/>
</worksheet>
</file>

<file path=xl/worksheets/sheet2.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mc:Ignorable="x14ac">
  <sheetPr codeName="Sheet30"/>
  <dimension ref="A1:O68"/>
  <sheetViews>
    <sheetView showGridLines="0" tabSelected="1" zoomScaleNormal="100" workbookViewId="0">
      <selection activeCell="A5" sqref="A5"/>
    </sheetView>
  </sheetViews>
  <sheetFormatPr defaultColWidth="9.33203125" defaultRowHeight="11.25" x14ac:dyDescent="0.2"/>
  <cols>
    <col min="1" max="3" width="12.5" style="62" customWidth="1"/>
    <col min="4" max="6" width="5" style="62" customWidth="1"/>
    <col min="7" max="11" width="12.5" style="62" customWidth="1"/>
    <col min="12" max="16384" width="9.33203125" style="62"/>
  </cols>
  <sheetData>
    <row r="1" spans="1:11" x14ac:dyDescent="0.2">
      <c r="A1" s="59">
        <v>60</v>
      </c>
      <c r="B1" s="60"/>
      <c r="C1" s="60"/>
      <c r="D1" s="60"/>
      <c r="E1" s="60"/>
      <c r="F1" s="60"/>
      <c r="G1" s="60"/>
      <c r="H1" s="60"/>
      <c r="I1" s="60"/>
      <c r="J1" s="60"/>
      <c r="K1" s="61" t="s">
        <v>74</v>
      </c>
    </row>
    <row r="2" spans="1:11" ht="15" customHeight="1" x14ac:dyDescent="0.2">
      <c r="A2" s="63" t="s">
        <v>72</v>
      </c>
      <c r="B2" s="64"/>
      <c r="C2" s="64"/>
      <c r="D2" s="65"/>
      <c r="E2" s="65"/>
      <c r="F2" s="65"/>
      <c r="G2" s="65"/>
      <c r="H2" s="65"/>
      <c r="I2" s="65"/>
      <c r="J2" s="65"/>
      <c r="K2" s="66"/>
    </row>
    <row r="3" spans="1:11" x14ac:dyDescent="0.2">
      <c r="A3" s="67"/>
      <c r="B3" s="68"/>
      <c r="C3" s="68"/>
      <c r="D3" s="68"/>
      <c r="E3" s="68"/>
      <c r="F3" s="68"/>
      <c r="G3" s="68"/>
      <c r="H3" s="68"/>
      <c r="I3" s="68"/>
      <c r="J3" s="68"/>
      <c r="K3" s="69"/>
    </row>
    <row r="4" spans="1:11" x14ac:dyDescent="0.2">
      <c r="A4" s="86" t="s">
        <v>75</v>
      </c>
      <c r="B4" s="87"/>
      <c r="C4" s="87"/>
      <c r="D4" s="87"/>
      <c r="E4" s="87"/>
      <c r="F4" s="87"/>
      <c r="G4" s="87"/>
      <c r="H4" s="87"/>
      <c r="I4" s="87"/>
      <c r="J4" s="87"/>
      <c r="K4" s="88"/>
    </row>
    <row r="5" spans="1:11" x14ac:dyDescent="0.2">
      <c r="A5" s="72"/>
      <c r="K5" s="71"/>
    </row>
    <row r="6" spans="1:11" x14ac:dyDescent="0.2">
      <c r="A6" s="70"/>
      <c r="K6" s="71"/>
    </row>
    <row r="7" spans="1:11" x14ac:dyDescent="0.2">
      <c r="A7" s="70"/>
      <c r="K7" s="71"/>
    </row>
    <row r="8" spans="1:11" x14ac:dyDescent="0.2">
      <c r="A8" s="70"/>
      <c r="K8" s="71"/>
    </row>
    <row r="9" spans="1:11" x14ac:dyDescent="0.2">
      <c r="A9" s="72"/>
      <c r="K9" s="71"/>
    </row>
    <row r="10" spans="1:11" x14ac:dyDescent="0.2">
      <c r="A10" s="73"/>
      <c r="K10" s="71"/>
    </row>
    <row r="11" spans="1:11" x14ac:dyDescent="0.2">
      <c r="A11" s="70"/>
      <c r="K11" s="71"/>
    </row>
    <row r="12" spans="1:11" x14ac:dyDescent="0.2">
      <c r="A12" s="72"/>
      <c r="K12" s="71"/>
    </row>
    <row r="13" spans="1:11" x14ac:dyDescent="0.2">
      <c r="A13" s="70"/>
      <c r="K13" s="71"/>
    </row>
    <row r="14" spans="1:11" x14ac:dyDescent="0.2">
      <c r="A14" s="72"/>
      <c r="K14" s="71"/>
    </row>
    <row r="15" spans="1:11" x14ac:dyDescent="0.2">
      <c r="A15" s="70"/>
      <c r="K15" s="71"/>
    </row>
    <row r="16" spans="1:11" x14ac:dyDescent="0.2">
      <c r="A16" s="72"/>
      <c r="K16" s="71"/>
    </row>
    <row r="17" spans="1:15" x14ac:dyDescent="0.2">
      <c r="A17" s="70"/>
      <c r="K17" s="71"/>
    </row>
    <row r="18" spans="1:15" x14ac:dyDescent="0.2">
      <c r="A18" s="70"/>
      <c r="K18" s="71"/>
    </row>
    <row r="19" spans="1:15" x14ac:dyDescent="0.2">
      <c r="A19" s="72"/>
      <c r="B19" s="74"/>
      <c r="C19" s="74"/>
      <c r="F19" s="68"/>
      <c r="G19" s="68"/>
      <c r="H19" s="68"/>
      <c r="I19" s="68"/>
      <c r="K19" s="75"/>
      <c r="O19" s="4"/>
    </row>
    <row r="20" spans="1:15" x14ac:dyDescent="0.2">
      <c r="A20" s="72"/>
      <c r="B20" s="74"/>
      <c r="C20" s="74"/>
      <c r="E20" s="76"/>
      <c r="F20" s="68"/>
      <c r="G20" s="68"/>
      <c r="H20" s="68"/>
      <c r="I20" s="68"/>
      <c r="J20" s="76"/>
      <c r="K20" s="75"/>
    </row>
    <row r="21" spans="1:15" x14ac:dyDescent="0.2">
      <c r="A21" s="72"/>
      <c r="B21" s="74"/>
      <c r="C21" s="74"/>
      <c r="E21" s="76"/>
      <c r="F21" s="76"/>
      <c r="G21" s="76"/>
      <c r="H21" s="76"/>
      <c r="I21" s="76"/>
      <c r="J21" s="76"/>
      <c r="K21" s="75"/>
    </row>
    <row r="22" spans="1:15" x14ac:dyDescent="0.2">
      <c r="A22" s="72"/>
      <c r="B22" s="74"/>
      <c r="C22" s="74"/>
      <c r="D22" s="76"/>
      <c r="E22" s="76"/>
      <c r="F22" s="76"/>
      <c r="G22" s="76"/>
      <c r="H22" s="76"/>
      <c r="I22" s="76"/>
      <c r="J22" s="76"/>
      <c r="K22" s="75"/>
    </row>
    <row r="23" spans="1:15" x14ac:dyDescent="0.2">
      <c r="A23" s="70"/>
      <c r="E23" s="76"/>
      <c r="F23" s="76"/>
      <c r="G23" s="76"/>
      <c r="H23" s="76"/>
      <c r="I23" s="76"/>
      <c r="J23" s="76"/>
      <c r="K23" s="71"/>
    </row>
    <row r="24" spans="1:15" x14ac:dyDescent="0.2">
      <c r="A24" s="70"/>
      <c r="D24" s="76"/>
      <c r="E24" s="76"/>
      <c r="F24" s="76"/>
      <c r="G24" s="76"/>
      <c r="H24" s="76"/>
      <c r="I24" s="76"/>
      <c r="J24" s="76"/>
      <c r="K24" s="71"/>
    </row>
    <row r="25" spans="1:15" x14ac:dyDescent="0.2">
      <c r="A25" s="70"/>
      <c r="D25" s="76"/>
      <c r="E25" s="76"/>
      <c r="F25" s="76"/>
      <c r="G25" s="76"/>
      <c r="H25" s="76"/>
      <c r="I25" s="76"/>
      <c r="J25" s="76"/>
      <c r="K25" s="71"/>
    </row>
    <row r="26" spans="1:15" x14ac:dyDescent="0.2">
      <c r="A26" s="72"/>
      <c r="C26" s="74"/>
      <c r="K26" s="75"/>
    </row>
    <row r="27" spans="1:15" x14ac:dyDescent="0.2">
      <c r="A27" s="72"/>
      <c r="C27" s="74"/>
      <c r="K27" s="75"/>
    </row>
    <row r="28" spans="1:15" x14ac:dyDescent="0.2">
      <c r="A28" s="72"/>
      <c r="C28" s="74"/>
      <c r="K28" s="75"/>
    </row>
    <row r="29" spans="1:15" x14ac:dyDescent="0.2">
      <c r="A29" s="72"/>
      <c r="C29" s="74"/>
      <c r="K29" s="75"/>
    </row>
    <row r="30" spans="1:15" x14ac:dyDescent="0.2">
      <c r="A30" s="72"/>
      <c r="C30" s="74"/>
      <c r="K30" s="75"/>
    </row>
    <row r="31" spans="1:15" x14ac:dyDescent="0.2">
      <c r="A31" s="72"/>
      <c r="C31" s="74"/>
      <c r="K31" s="75"/>
    </row>
    <row r="32" spans="1:15" x14ac:dyDescent="0.2">
      <c r="A32" s="72"/>
      <c r="C32" s="74"/>
      <c r="K32" s="75"/>
    </row>
    <row r="33" spans="1:11" x14ac:dyDescent="0.2">
      <c r="A33" s="72"/>
      <c r="C33" s="74"/>
      <c r="K33" s="75"/>
    </row>
    <row r="34" spans="1:11" x14ac:dyDescent="0.2">
      <c r="A34" s="72"/>
      <c r="C34" s="74"/>
      <c r="K34" s="75"/>
    </row>
    <row r="35" spans="1:11" x14ac:dyDescent="0.2">
      <c r="A35" s="72"/>
      <c r="C35" s="74"/>
      <c r="K35" s="75"/>
    </row>
    <row r="36" spans="1:11" x14ac:dyDescent="0.2">
      <c r="A36" s="72"/>
      <c r="C36" s="74"/>
      <c r="K36" s="75"/>
    </row>
    <row r="37" spans="1:11" x14ac:dyDescent="0.2">
      <c r="A37" s="72"/>
      <c r="C37" s="74"/>
      <c r="K37" s="75"/>
    </row>
    <row r="38" spans="1:11" x14ac:dyDescent="0.2">
      <c r="A38" s="72"/>
      <c r="C38" s="74"/>
      <c r="K38" s="75"/>
    </row>
    <row r="39" spans="1:11" x14ac:dyDescent="0.2">
      <c r="A39" s="72"/>
      <c r="C39" s="74"/>
      <c r="K39" s="75"/>
    </row>
    <row r="40" spans="1:11" x14ac:dyDescent="0.2">
      <c r="A40" s="72"/>
      <c r="C40" s="74"/>
      <c r="K40" s="75"/>
    </row>
    <row r="41" spans="1:11" x14ac:dyDescent="0.2">
      <c r="A41" s="72"/>
      <c r="C41" s="74"/>
      <c r="K41" s="75"/>
    </row>
    <row r="42" spans="1:11" x14ac:dyDescent="0.2">
      <c r="A42" s="72"/>
      <c r="C42" s="74"/>
      <c r="K42" s="75"/>
    </row>
    <row r="43" spans="1:11" x14ac:dyDescent="0.2">
      <c r="A43" s="72"/>
      <c r="C43" s="74"/>
      <c r="K43" s="75"/>
    </row>
    <row r="44" spans="1:11" x14ac:dyDescent="0.2">
      <c r="A44" s="72"/>
      <c r="C44" s="74"/>
      <c r="K44" s="75"/>
    </row>
    <row r="45" spans="1:11" x14ac:dyDescent="0.2">
      <c r="A45" s="72"/>
      <c r="C45" s="74"/>
      <c r="K45" s="75"/>
    </row>
    <row r="46" spans="1:11" x14ac:dyDescent="0.2">
      <c r="A46" s="72"/>
      <c r="C46" s="74"/>
      <c r="K46" s="75"/>
    </row>
    <row r="47" spans="1:11" x14ac:dyDescent="0.2">
      <c r="A47" s="72"/>
      <c r="C47" s="74"/>
      <c r="K47" s="75"/>
    </row>
    <row r="48" spans="1:11" x14ac:dyDescent="0.2">
      <c r="A48" s="72"/>
      <c r="C48" s="74"/>
      <c r="K48" s="75"/>
    </row>
    <row r="49" spans="1:11" x14ac:dyDescent="0.2">
      <c r="A49" s="72"/>
      <c r="C49" s="74"/>
      <c r="K49" s="75"/>
    </row>
    <row r="50" spans="1:11" x14ac:dyDescent="0.2">
      <c r="A50" s="72"/>
      <c r="C50" s="74"/>
      <c r="K50" s="75"/>
    </row>
    <row r="51" spans="1:11" x14ac:dyDescent="0.2">
      <c r="A51" s="72"/>
      <c r="C51" s="74"/>
      <c r="K51" s="75"/>
    </row>
    <row r="52" spans="1:11" x14ac:dyDescent="0.2">
      <c r="A52" s="72"/>
      <c r="C52" s="74"/>
      <c r="K52" s="75"/>
    </row>
    <row r="53" spans="1:11" x14ac:dyDescent="0.2">
      <c r="A53" s="72"/>
      <c r="C53" s="74"/>
      <c r="K53" s="75"/>
    </row>
    <row r="54" spans="1:11" x14ac:dyDescent="0.2">
      <c r="A54" s="72"/>
      <c r="C54" s="74"/>
      <c r="K54" s="75"/>
    </row>
    <row r="55" spans="1:11" x14ac:dyDescent="0.2">
      <c r="A55" s="72"/>
      <c r="C55" s="74"/>
      <c r="K55" s="75"/>
    </row>
    <row r="56" spans="1:11" x14ac:dyDescent="0.2">
      <c r="A56" s="72"/>
      <c r="C56" s="74"/>
      <c r="K56" s="75"/>
    </row>
    <row r="57" spans="1:11" x14ac:dyDescent="0.2">
      <c r="A57" s="72"/>
      <c r="C57" s="74"/>
      <c r="K57" s="75"/>
    </row>
    <row r="58" spans="1:11" x14ac:dyDescent="0.2">
      <c r="A58" s="72"/>
      <c r="C58" s="74"/>
      <c r="K58" s="75"/>
    </row>
    <row r="59" spans="1:11" x14ac:dyDescent="0.2">
      <c r="A59" s="72"/>
      <c r="C59" s="74"/>
      <c r="K59" s="75"/>
    </row>
    <row r="60" spans="1:11" x14ac:dyDescent="0.2">
      <c r="A60" s="72"/>
      <c r="C60" s="74"/>
      <c r="K60" s="75"/>
    </row>
    <row r="61" spans="1:11" x14ac:dyDescent="0.2">
      <c r="A61" s="72"/>
      <c r="C61" s="74"/>
      <c r="K61" s="75"/>
    </row>
    <row r="62" spans="1:11" x14ac:dyDescent="0.2">
      <c r="A62" s="72"/>
      <c r="C62" s="74"/>
      <c r="K62" s="75"/>
    </row>
    <row r="63" spans="1:11" x14ac:dyDescent="0.2">
      <c r="A63" s="72"/>
      <c r="C63" s="74"/>
      <c r="K63" s="75"/>
    </row>
    <row r="64" spans="1:11" x14ac:dyDescent="0.2">
      <c r="A64" s="72"/>
      <c r="C64" s="74"/>
      <c r="K64" s="75"/>
    </row>
    <row r="65" spans="1:11" x14ac:dyDescent="0.2">
      <c r="A65" s="72"/>
      <c r="C65" s="74"/>
      <c r="K65" s="75"/>
    </row>
    <row r="66" spans="1:11" x14ac:dyDescent="0.2">
      <c r="A66" s="72"/>
      <c r="C66" s="74"/>
      <c r="K66" s="75"/>
    </row>
    <row r="67" spans="1:11" x14ac:dyDescent="0.2">
      <c r="A67" s="77"/>
      <c r="B67" s="78"/>
      <c r="C67" s="79"/>
      <c r="D67" s="78"/>
      <c r="E67" s="78"/>
      <c r="F67" s="78"/>
      <c r="G67" s="78"/>
      <c r="H67" s="78"/>
      <c r="I67" s="78"/>
      <c r="J67" s="78"/>
      <c r="K67" s="80"/>
    </row>
    <row r="68" spans="1:11" x14ac:dyDescent="0.2">
      <c r="A68" s="85" t="s">
        <v>0</v>
      </c>
      <c r="B68" s="85"/>
      <c r="C68" s="85"/>
      <c r="D68" s="76"/>
      <c r="I68" s="84"/>
      <c r="J68" s="84"/>
      <c r="K68" s="84"/>
    </row>
  </sheetData>
  <mergeCells count="3">
    <mergeCell ref="I68:K68"/>
    <mergeCell ref="A68:C68"/>
    <mergeCell ref="A4:K4"/>
  </mergeCells>
  <printOptions horizontalCentered="1"/>
  <pageMargins left="0.75" right="0.75" top="0.75" bottom="0.75" header="0.5" footer="0.5"/>
  <pageSetup scale="98" orientation="portrait" r:id="rId1"/>
</worksheet>
</file>

<file path=docProps/app.xml><?xml version="1.0" encoding="utf-8"?>
<Properties xmlns="http://schemas.openxmlformats.org/officeDocument/2006/extended-properties" xmlns:vt="http://schemas.openxmlformats.org/officeDocument/2006/docPropsVTypes">
  <Application>Microsoft Excel</Application>
  <DocSecurity>0</DocSecurity>
  <ScaleCrop>false</ScaleCrop>
  <HeadingPairs>
    <vt:vector size="4" baseType="variant">
      <vt:variant>
        <vt:lpstr>Worksheets</vt:lpstr>
      </vt:variant>
      <vt:variant>
        <vt:i4>2</vt:i4>
      </vt:variant>
      <vt:variant>
        <vt:lpstr>Named Ranges</vt:lpstr>
      </vt:variant>
      <vt:variant>
        <vt:i4>1</vt:i4>
      </vt:variant>
    </vt:vector>
  </HeadingPairs>
  <TitlesOfParts>
    <vt:vector size="3" baseType="lpstr">
      <vt:lpstr>414</vt:lpstr>
      <vt:lpstr>414 N&amp;R</vt:lpstr>
      <vt:lpstr>'414 N&amp;R'!Print_Area</vt:lpstr>
    </vt:vector>
  </TitlesOfParts>
  <Company>CSX</Company>
  <LinksUpToDate>false</LinksUpToDate>
  <SharedDoc>false</SharedDoc>
  <HyperlinksChanged>false</HyperlinksChanged>
  <AppVersion>16.0300</AppVersion>
</Properties>
</file>

<file path=docProps/core.xml><?xml version="1.0" encoding="utf-8"?>
<cp:coreProperties xmlns:cp="http://schemas.openxmlformats.org/package/2006/metadata/core-properties" xmlns:dc="http://purl.org/dc/elements/1.1/" xmlns:dcterms="http://purl.org/dc/terms/" xmlns:dcmitype="http://purl.org/dc/dcmitype/" xmlns:xsi="http://www.w3.org/2001/XMLSchema-instance">
  <dc:creator>Leslie Williams</dc:creator>
  <cp:lastModifiedBy>CSX Technology</cp:lastModifiedBy>
  <cp:lastPrinted>2026-03-03T19:32:24Z</cp:lastPrinted>
  <dcterms:created xsi:type="dcterms:W3CDTF">2017-12-19T20:50:36Z</dcterms:created>
  <dcterms:modified xsi:type="dcterms:W3CDTF">2026-03-03T19:32:54Z</dcterms:modified>
</cp:coreProperties>
</file>